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3"/>
  <workbookPr defaultThemeVersion="124226"/>
  <mc:AlternateContent xmlns:mc="http://schemas.openxmlformats.org/markup-compatibility/2006">
    <mc:Choice Requires="x15">
      <x15ac:absPath xmlns:x15ac="http://schemas.microsoft.com/office/spreadsheetml/2010/11/ac" url="E:\Official Drive\2024 Regulation\Submission\additional submission\Including Corporate Thermal\"/>
    </mc:Choice>
  </mc:AlternateContent>
  <xr:revisionPtr revIDLastSave="0" documentId="13_ncr:1_{B78773A6-C2EC-4916-9AFE-4C64D1DD6964}" xr6:coauthVersionLast="36" xr6:coauthVersionMax="36" xr10:uidLastSave="{00000000-0000-0000-0000-000000000000}"/>
  <bookViews>
    <workbookView xWindow="0" yWindow="0" windowWidth="14380" windowHeight="3980" tabRatio="757" firstSheet="1" activeTab="4" xr2:uid="{00000000-000D-0000-FFFF-FFFF00000000}"/>
  </bookViews>
  <sheets>
    <sheet name="Annexure-II" sheetId="6" r:id="rId1"/>
    <sheet name="Annexure-IV" sheetId="12" r:id="rId2"/>
    <sheet name="Annexure-VI (C)" sheetId="21" r:id="rId3"/>
    <sheet name="Annexure-VI D" sheetId="57" r:id="rId4"/>
    <sheet name="Annexure-VIII(O&amp;M)" sheetId="55" r:id="rId5"/>
    <sheet name="Corporate Expenses" sheetId="58" r:id="rId6"/>
    <sheet name="Corporate 22-23" sheetId="60" r:id="rId7"/>
    <sheet name="Annexure-XIX" sheetId="54" r:id="rId8"/>
    <sheet name="Annexure - XXII" sheetId="50" r:id="rId9"/>
  </sheets>
  <definedNames>
    <definedName name="DATA1" localSheetId="7">#REF!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_xlnm.Print_Area" localSheetId="0">'Annexure-II'!$A$1:$I$122</definedName>
    <definedName name="_xlnm.Print_Area" localSheetId="2">'Annexure-VI (C)'!$A$1:$G$22</definedName>
    <definedName name="TEST1" localSheetId="7">#REF!</definedName>
    <definedName name="TEST1">#REF!</definedName>
    <definedName name="TEST2">#REF!</definedName>
    <definedName name="TEST3">#REF!</definedName>
    <definedName name="TEST4">#REF!</definedName>
    <definedName name="TEST5">#REF!</definedName>
    <definedName name="TEST6">#REF!</definedName>
    <definedName name="TESTHKEY">#REF!</definedName>
    <definedName name="TESTKEYS">#REF!</definedName>
    <definedName name="TESTVKEY">#REF!</definedName>
  </definedNames>
  <calcPr calcId="191029"/>
</workbook>
</file>

<file path=xl/calcChain.xml><?xml version="1.0" encoding="utf-8"?>
<calcChain xmlns="http://schemas.openxmlformats.org/spreadsheetml/2006/main">
  <c r="E106" i="55" l="1"/>
  <c r="F106" i="55"/>
  <c r="G106" i="55"/>
  <c r="H106" i="55"/>
  <c r="I106" i="55"/>
  <c r="D106" i="55"/>
  <c r="I52" i="55" l="1"/>
  <c r="K8" i="60"/>
  <c r="J8" i="60"/>
  <c r="I8" i="60"/>
  <c r="H8" i="60"/>
  <c r="G8" i="60"/>
  <c r="F8" i="60"/>
  <c r="E8" i="60"/>
  <c r="D8" i="60"/>
  <c r="C8" i="60"/>
  <c r="B8" i="60"/>
  <c r="L7" i="60"/>
  <c r="L6" i="60"/>
  <c r="L5" i="60"/>
  <c r="L4" i="60"/>
  <c r="E52" i="55" l="1"/>
  <c r="F52" i="55"/>
  <c r="G52" i="55"/>
  <c r="H52" i="55"/>
  <c r="D52" i="55"/>
  <c r="H69" i="58" l="1"/>
  <c r="G69" i="58"/>
  <c r="F69" i="58"/>
  <c r="E69" i="58"/>
  <c r="D69" i="58"/>
  <c r="H66" i="58"/>
  <c r="G66" i="58"/>
  <c r="F66" i="58"/>
  <c r="E66" i="58"/>
  <c r="D66" i="58"/>
  <c r="H61" i="58"/>
  <c r="F61" i="58"/>
  <c r="E61" i="58"/>
  <c r="D61" i="58"/>
  <c r="H54" i="58"/>
  <c r="G54" i="58"/>
  <c r="F54" i="58"/>
  <c r="E54" i="58"/>
  <c r="D54" i="58"/>
  <c r="H52" i="58"/>
  <c r="G52" i="58"/>
  <c r="F52" i="58"/>
  <c r="E52" i="58"/>
  <c r="D52" i="58"/>
  <c r="H50" i="58"/>
  <c r="G50" i="58"/>
  <c r="F50" i="58"/>
  <c r="E50" i="58"/>
  <c r="D50" i="58"/>
  <c r="H49" i="58"/>
  <c r="G49" i="58"/>
  <c r="F49" i="58"/>
  <c r="E49" i="58"/>
  <c r="D49" i="58"/>
  <c r="H48" i="58"/>
  <c r="G48" i="58"/>
  <c r="F48" i="58"/>
  <c r="E48" i="58"/>
  <c r="D48" i="58"/>
  <c r="H46" i="58"/>
  <c r="G46" i="58"/>
  <c r="F46" i="58"/>
  <c r="E46" i="58"/>
  <c r="D46" i="58"/>
  <c r="H44" i="58"/>
  <c r="G44" i="58"/>
  <c r="F44" i="58"/>
  <c r="E44" i="58"/>
  <c r="D44" i="58"/>
  <c r="H43" i="58"/>
  <c r="G43" i="58"/>
  <c r="F43" i="58"/>
  <c r="E43" i="58"/>
  <c r="D43" i="58"/>
  <c r="H42" i="58"/>
  <c r="G42" i="58"/>
  <c r="F42" i="58"/>
  <c r="E42" i="58"/>
  <c r="D42" i="58"/>
  <c r="H41" i="58"/>
  <c r="G41" i="58"/>
  <c r="F41" i="58"/>
  <c r="E41" i="58"/>
  <c r="D41" i="58"/>
  <c r="H40" i="58"/>
  <c r="G40" i="58"/>
  <c r="F40" i="58"/>
  <c r="E40" i="58"/>
  <c r="D40" i="58"/>
  <c r="G39" i="58"/>
  <c r="F39" i="58"/>
  <c r="E37" i="58"/>
  <c r="D37" i="58"/>
  <c r="H36" i="58"/>
  <c r="G36" i="58"/>
  <c r="F36" i="58"/>
  <c r="E36" i="58"/>
  <c r="D36" i="58"/>
  <c r="H35" i="58"/>
  <c r="G35" i="58"/>
  <c r="F35" i="58"/>
  <c r="E35" i="58"/>
  <c r="D35" i="58"/>
  <c r="D63" i="58" s="1"/>
  <c r="G34" i="58"/>
  <c r="F34" i="58"/>
  <c r="E34" i="58"/>
  <c r="D34" i="58"/>
  <c r="D33" i="58"/>
  <c r="H32" i="58"/>
  <c r="G32" i="58"/>
  <c r="F32" i="58"/>
  <c r="E32" i="58"/>
  <c r="D32" i="58"/>
  <c r="H31" i="58"/>
  <c r="G31" i="58"/>
  <c r="F31" i="58"/>
  <c r="E31" i="58"/>
  <c r="D31" i="58"/>
  <c r="H30" i="58"/>
  <c r="G30" i="58"/>
  <c r="F30" i="58"/>
  <c r="E30" i="58"/>
  <c r="D30" i="58"/>
  <c r="H28" i="58"/>
  <c r="H63" i="58" s="1"/>
  <c r="G28" i="58"/>
  <c r="G63" i="58" s="1"/>
  <c r="F28" i="58"/>
  <c r="F63" i="58" s="1"/>
  <c r="E28" i="58"/>
  <c r="E63" i="58" s="1"/>
  <c r="D28" i="58"/>
  <c r="H24" i="58"/>
  <c r="G24" i="58"/>
  <c r="F24" i="58"/>
  <c r="E24" i="58"/>
  <c r="H23" i="58"/>
  <c r="F23" i="58"/>
  <c r="E23" i="58"/>
  <c r="H22" i="58"/>
  <c r="G22" i="58"/>
  <c r="F22" i="58"/>
  <c r="E22" i="58"/>
  <c r="H21" i="58"/>
  <c r="G21" i="58"/>
  <c r="F21" i="58"/>
  <c r="E21" i="58"/>
  <c r="D21" i="58"/>
  <c r="H20" i="58"/>
  <c r="G20" i="58"/>
  <c r="F20" i="58"/>
  <c r="E20" i="58"/>
  <c r="D20" i="58"/>
  <c r="H18" i="58"/>
  <c r="G18" i="58"/>
  <c r="F18" i="58"/>
  <c r="E18" i="58"/>
  <c r="D18" i="58"/>
  <c r="H15" i="58"/>
  <c r="G15" i="58"/>
  <c r="E15" i="58"/>
  <c r="H12" i="58"/>
  <c r="G12" i="58"/>
  <c r="F12" i="58"/>
  <c r="E12" i="58"/>
  <c r="D12" i="58"/>
  <c r="H11" i="58"/>
  <c r="G11" i="58"/>
  <c r="F11" i="58"/>
  <c r="E11" i="58"/>
  <c r="D11" i="58"/>
  <c r="H10" i="58"/>
  <c r="H26" i="58" s="1"/>
  <c r="G10" i="58"/>
  <c r="F10" i="58"/>
  <c r="E10" i="58"/>
  <c r="D10" i="58"/>
  <c r="H9" i="58"/>
  <c r="G9" i="58"/>
  <c r="G26" i="58" s="1"/>
  <c r="G76" i="58" s="1"/>
  <c r="F9" i="58"/>
  <c r="F26" i="58" s="1"/>
  <c r="F76" i="58" s="1"/>
  <c r="E9" i="58"/>
  <c r="E26" i="58" s="1"/>
  <c r="E76" i="58" s="1"/>
  <c r="D9" i="58"/>
  <c r="D26" i="58" s="1"/>
  <c r="D76" i="58" s="1"/>
  <c r="D90" i="58" l="1"/>
  <c r="D102" i="58" s="1"/>
  <c r="D99" i="58"/>
  <c r="D93" i="58"/>
  <c r="D97" i="58"/>
  <c r="D92" i="58"/>
  <c r="D94" i="58"/>
  <c r="D91" i="58"/>
  <c r="D100" i="58"/>
  <c r="D95" i="58"/>
  <c r="D98" i="58"/>
  <c r="E97" i="58"/>
  <c r="E92" i="58"/>
  <c r="E96" i="58"/>
  <c r="E91" i="58"/>
  <c r="E99" i="58"/>
  <c r="E94" i="58"/>
  <c r="E98" i="58"/>
  <c r="E93" i="58"/>
  <c r="E100" i="58"/>
  <c r="E95" i="58"/>
  <c r="E90" i="58"/>
  <c r="G99" i="58"/>
  <c r="G94" i="58"/>
  <c r="G96" i="58"/>
  <c r="G91" i="58"/>
  <c r="G98" i="58"/>
  <c r="G100" i="58"/>
  <c r="G101" i="58"/>
  <c r="G93" i="58"/>
  <c r="G90" i="58"/>
  <c r="G97" i="58"/>
  <c r="G92" i="58"/>
  <c r="G95" i="58"/>
  <c r="H76" i="58"/>
  <c r="F97" i="58"/>
  <c r="F92" i="58"/>
  <c r="F98" i="58"/>
  <c r="F93" i="58"/>
  <c r="F100" i="58"/>
  <c r="F99" i="58"/>
  <c r="F94" i="58"/>
  <c r="F96" i="58"/>
  <c r="F91" i="58"/>
  <c r="F95" i="58"/>
  <c r="F90" i="58"/>
  <c r="F102" i="58" l="1"/>
  <c r="G102" i="58"/>
  <c r="H99" i="58"/>
  <c r="H94" i="58"/>
  <c r="H98" i="58"/>
  <c r="H93" i="58"/>
  <c r="H90" i="58"/>
  <c r="H96" i="58"/>
  <c r="H91" i="58"/>
  <c r="H101" i="58"/>
  <c r="H100" i="58"/>
  <c r="H97" i="58"/>
  <c r="H92" i="58"/>
  <c r="H95" i="58"/>
  <c r="E102" i="58"/>
  <c r="H102" i="58" l="1"/>
  <c r="V31" i="54" l="1"/>
  <c r="I104" i="55" l="1"/>
  <c r="I86" i="55"/>
  <c r="I97" i="55"/>
  <c r="I77" i="55"/>
  <c r="I70" i="55"/>
  <c r="I67" i="55"/>
  <c r="I66" i="55"/>
  <c r="I64" i="55"/>
  <c r="I61" i="55"/>
  <c r="I59" i="55"/>
  <c r="I58" i="55"/>
  <c r="I56" i="55"/>
  <c r="I54" i="55"/>
  <c r="I40" i="55"/>
  <c r="I39" i="55"/>
  <c r="I36" i="55"/>
  <c r="I35" i="55"/>
  <c r="I34" i="55"/>
  <c r="I33" i="55"/>
  <c r="I27" i="55"/>
  <c r="I48" i="55" s="1"/>
  <c r="I24" i="55"/>
  <c r="I23" i="55"/>
  <c r="I25" i="55" s="1"/>
  <c r="I20" i="55"/>
  <c r="I19" i="55"/>
  <c r="I18" i="55"/>
  <c r="I17" i="55"/>
  <c r="I103" i="55" l="1"/>
  <c r="I105" i="55" s="1"/>
  <c r="J11" i="50" l="1"/>
  <c r="V57" i="54" l="1"/>
  <c r="G15" i="57" l="1"/>
  <c r="F15" i="57"/>
  <c r="E15" i="57"/>
  <c r="D15" i="57"/>
  <c r="C15" i="57"/>
  <c r="H104" i="55" l="1"/>
  <c r="G104" i="55"/>
  <c r="F104" i="55"/>
  <c r="E104" i="55"/>
  <c r="D104" i="55"/>
  <c r="H97" i="55"/>
  <c r="F97" i="55"/>
  <c r="E97" i="55"/>
  <c r="D97" i="55"/>
  <c r="H86" i="55"/>
  <c r="F86" i="55"/>
  <c r="D86" i="55"/>
  <c r="H77" i="55"/>
  <c r="G77" i="55"/>
  <c r="F77" i="55"/>
  <c r="E77" i="55"/>
  <c r="D77" i="55"/>
  <c r="H73" i="55"/>
  <c r="G73" i="55"/>
  <c r="F73" i="55"/>
  <c r="E73" i="55"/>
  <c r="D73" i="55"/>
  <c r="H70" i="55"/>
  <c r="G70" i="55"/>
  <c r="F70" i="55"/>
  <c r="E70" i="55"/>
  <c r="D70" i="55"/>
  <c r="H67" i="55"/>
  <c r="G67" i="55"/>
  <c r="F67" i="55"/>
  <c r="E67" i="55"/>
  <c r="D67" i="55"/>
  <c r="H66" i="55"/>
  <c r="G66" i="55"/>
  <c r="F66" i="55"/>
  <c r="E66" i="55"/>
  <c r="D66" i="55"/>
  <c r="H65" i="55"/>
  <c r="G65" i="55"/>
  <c r="F65" i="55"/>
  <c r="E65" i="55"/>
  <c r="D65" i="55"/>
  <c r="H64" i="55"/>
  <c r="G64" i="55"/>
  <c r="F64" i="55"/>
  <c r="E64" i="55"/>
  <c r="D64" i="55"/>
  <c r="H61" i="55"/>
  <c r="G61" i="55"/>
  <c r="F61" i="55"/>
  <c r="E61" i="55"/>
  <c r="D61" i="55"/>
  <c r="H59" i="55"/>
  <c r="G59" i="55"/>
  <c r="F59" i="55"/>
  <c r="E59" i="55"/>
  <c r="D59" i="55"/>
  <c r="H58" i="55"/>
  <c r="G58" i="55"/>
  <c r="F58" i="55"/>
  <c r="E58" i="55"/>
  <c r="D58" i="55"/>
  <c r="H56" i="55"/>
  <c r="G56" i="55"/>
  <c r="F56" i="55"/>
  <c r="E56" i="55"/>
  <c r="D56" i="55"/>
  <c r="H54" i="55"/>
  <c r="G54" i="55"/>
  <c r="F54" i="55"/>
  <c r="E54" i="55"/>
  <c r="D54" i="55"/>
  <c r="F53" i="55"/>
  <c r="H47" i="55"/>
  <c r="G47" i="55"/>
  <c r="F47" i="55"/>
  <c r="E47" i="55"/>
  <c r="D47" i="55"/>
  <c r="F40" i="55"/>
  <c r="H39" i="55"/>
  <c r="G39" i="55"/>
  <c r="F39" i="55"/>
  <c r="E39" i="55"/>
  <c r="D39" i="55"/>
  <c r="G37" i="55"/>
  <c r="F37" i="55"/>
  <c r="E37" i="55"/>
  <c r="D37" i="55"/>
  <c r="H36" i="55"/>
  <c r="G36" i="55"/>
  <c r="F36" i="55"/>
  <c r="E36" i="55"/>
  <c r="D36" i="55"/>
  <c r="H35" i="55"/>
  <c r="G35" i="55"/>
  <c r="F35" i="55"/>
  <c r="E35" i="55"/>
  <c r="D35" i="55"/>
  <c r="H34" i="55"/>
  <c r="G34" i="55"/>
  <c r="F34" i="55"/>
  <c r="E34" i="55"/>
  <c r="D34" i="55"/>
  <c r="H33" i="55"/>
  <c r="G33" i="55"/>
  <c r="F33" i="55"/>
  <c r="E33" i="55"/>
  <c r="D33" i="55"/>
  <c r="H27" i="55"/>
  <c r="G27" i="55"/>
  <c r="F27" i="55"/>
  <c r="E27" i="55"/>
  <c r="D27" i="55"/>
  <c r="H24" i="55"/>
  <c r="G24" i="55"/>
  <c r="F24" i="55"/>
  <c r="E24" i="55"/>
  <c r="D24" i="55"/>
  <c r="H20" i="55"/>
  <c r="G20" i="55"/>
  <c r="F20" i="55"/>
  <c r="E20" i="55"/>
  <c r="D20" i="55"/>
  <c r="H19" i="55"/>
  <c r="G19" i="55"/>
  <c r="F19" i="55"/>
  <c r="E19" i="55"/>
  <c r="D19" i="55"/>
  <c r="H18" i="55"/>
  <c r="G18" i="55"/>
  <c r="F18" i="55"/>
  <c r="E18" i="55"/>
  <c r="D18" i="55"/>
  <c r="H17" i="55"/>
  <c r="G17" i="55"/>
  <c r="F17" i="55"/>
  <c r="E17" i="55"/>
  <c r="D17" i="55"/>
  <c r="H14" i="55"/>
  <c r="H11" i="55"/>
  <c r="G11" i="55"/>
  <c r="F11" i="55"/>
  <c r="E11" i="55"/>
  <c r="D11" i="55"/>
  <c r="H10" i="55"/>
  <c r="G10" i="55"/>
  <c r="F10" i="55"/>
  <c r="E10" i="55"/>
  <c r="D10" i="55"/>
  <c r="H9" i="55"/>
  <c r="G9" i="55"/>
  <c r="F9" i="55"/>
  <c r="E9" i="55"/>
  <c r="D9" i="55"/>
  <c r="H8" i="55"/>
  <c r="G48" i="55" l="1"/>
  <c r="E48" i="55"/>
  <c r="D48" i="55"/>
  <c r="G25" i="55"/>
  <c r="G103" i="55" s="1"/>
  <c r="G105" i="55" s="1"/>
  <c r="F25" i="55"/>
  <c r="E25" i="55"/>
  <c r="E103" i="55" s="1"/>
  <c r="E105" i="55" s="1"/>
  <c r="D25" i="55"/>
  <c r="D103" i="55" s="1"/>
  <c r="D105" i="55" s="1"/>
  <c r="H25" i="55"/>
  <c r="H48" i="55"/>
  <c r="F48" i="55"/>
  <c r="F114" i="6"/>
  <c r="G114" i="6"/>
  <c r="H114" i="6"/>
  <c r="I114" i="6"/>
  <c r="E114" i="6"/>
  <c r="H103" i="55" l="1"/>
  <c r="H105" i="55" s="1"/>
  <c r="F103" i="55"/>
  <c r="F105" i="55" s="1"/>
  <c r="E57" i="54"/>
  <c r="F57" i="54"/>
  <c r="G57" i="54"/>
  <c r="H57" i="54"/>
  <c r="I57" i="54"/>
  <c r="J57" i="54"/>
  <c r="K57" i="54"/>
  <c r="L57" i="54"/>
  <c r="M57" i="54"/>
  <c r="N57" i="54"/>
  <c r="O57" i="54"/>
  <c r="P57" i="54"/>
  <c r="Q57" i="54"/>
  <c r="R57" i="54"/>
  <c r="S57" i="54"/>
  <c r="T57" i="54"/>
  <c r="U57" i="54"/>
  <c r="D57" i="54"/>
  <c r="U36" i="54" l="1"/>
  <c r="T36" i="54"/>
  <c r="S36" i="54"/>
  <c r="R36" i="54"/>
  <c r="Q36" i="54"/>
  <c r="P36" i="54"/>
  <c r="O36" i="54"/>
  <c r="N36" i="54"/>
  <c r="U33" i="54"/>
  <c r="T33" i="54"/>
  <c r="S33" i="54"/>
  <c r="R33" i="54"/>
  <c r="Q33" i="54"/>
  <c r="P33" i="54"/>
  <c r="O33" i="54"/>
  <c r="N33" i="54"/>
  <c r="U32" i="54"/>
  <c r="T32" i="54"/>
  <c r="S32" i="54"/>
  <c r="R32" i="54"/>
  <c r="Q32" i="54"/>
  <c r="P32" i="54"/>
  <c r="O32" i="54"/>
  <c r="N32" i="54"/>
  <c r="U31" i="54"/>
  <c r="T31" i="54"/>
  <c r="S31" i="54"/>
  <c r="R31" i="54"/>
  <c r="Q31" i="54"/>
  <c r="P31" i="54"/>
  <c r="O31" i="54"/>
  <c r="N31" i="54"/>
  <c r="Q30" i="54"/>
  <c r="E11" i="50" l="1"/>
  <c r="F11" i="50"/>
  <c r="G11" i="50"/>
  <c r="H11" i="50"/>
  <c r="I11" i="50"/>
</calcChain>
</file>

<file path=xl/sharedStrings.xml><?xml version="1.0" encoding="utf-8"?>
<sst xmlns="http://schemas.openxmlformats.org/spreadsheetml/2006/main" count="1293" uniqueCount="647">
  <si>
    <t>ITEM</t>
  </si>
  <si>
    <t>Sl.No.</t>
  </si>
  <si>
    <t>MT</t>
  </si>
  <si>
    <t>%</t>
  </si>
  <si>
    <t>KL</t>
  </si>
  <si>
    <t>KM</t>
  </si>
  <si>
    <t>Notes:</t>
  </si>
  <si>
    <t>Date of Commercial Operation - Unit Wise</t>
  </si>
  <si>
    <t>2017-18</t>
  </si>
  <si>
    <t>2018-19</t>
  </si>
  <si>
    <t>2019-20</t>
  </si>
  <si>
    <t>2020-21</t>
  </si>
  <si>
    <t>2021-22</t>
  </si>
  <si>
    <t>Nos.</t>
  </si>
  <si>
    <t xml:space="preserve">Annexure-II
</t>
  </si>
  <si>
    <t>Effective COD</t>
  </si>
  <si>
    <t>MMSCMD</t>
  </si>
  <si>
    <t>Actual  Auxiliary Energy Consumption  excluding colony consumption &amp; agency power</t>
  </si>
  <si>
    <t>Actual Energy supplied to Colony from the station and Agency Power</t>
  </si>
  <si>
    <t>(MSCM,
MT or KL) - Specify</t>
  </si>
  <si>
    <t>SCM</t>
  </si>
  <si>
    <t>KL/SCM</t>
  </si>
  <si>
    <t>kCal/SCM</t>
  </si>
  <si>
    <t>kCal/Lt.</t>
  </si>
  <si>
    <t>Rs. /1000 SCM</t>
  </si>
  <si>
    <t>Rs./KL</t>
  </si>
  <si>
    <t>(KL)</t>
  </si>
  <si>
    <t>(kCal /Lt. or SCM)</t>
  </si>
  <si>
    <t>(Rs per 
KL/SCM)</t>
  </si>
  <si>
    <t>Number of start-ups</t>
  </si>
  <si>
    <r>
      <t>mg/Nm</t>
    </r>
    <r>
      <rPr>
        <vertAlign val="superscript"/>
        <sz val="10"/>
        <rFont val="Times New Roman"/>
        <family val="1"/>
      </rPr>
      <t>3</t>
    </r>
  </si>
  <si>
    <t>Particulars</t>
  </si>
  <si>
    <t>Units</t>
  </si>
  <si>
    <t>Month</t>
  </si>
  <si>
    <t>Name of Company</t>
  </si>
  <si>
    <t>Name of Station</t>
  </si>
  <si>
    <t>MW</t>
  </si>
  <si>
    <t>Make of Turbine</t>
  </si>
  <si>
    <t>Rated Steam Parameters</t>
  </si>
  <si>
    <t>Average site ambient conditions</t>
  </si>
  <si>
    <t>Any other Site specific feature</t>
  </si>
  <si>
    <t>Fuels :</t>
  </si>
  <si>
    <t>Main/Primary Fuel</t>
  </si>
  <si>
    <t>8.1.1</t>
  </si>
  <si>
    <t>Annual Allocation/ Requirement</t>
  </si>
  <si>
    <t>8.1.2</t>
  </si>
  <si>
    <t>Sources of supply</t>
  </si>
  <si>
    <t>8.1.3</t>
  </si>
  <si>
    <t>Transportation Distance of the station from the Sources of supply</t>
  </si>
  <si>
    <t>8.1.4</t>
  </si>
  <si>
    <t>Mode of Transport</t>
  </si>
  <si>
    <t>Alternate Fuel :</t>
  </si>
  <si>
    <t>8.2.1</t>
  </si>
  <si>
    <r>
      <rPr>
        <sz val="10"/>
        <rFont val="Times New Roman"/>
        <family val="1"/>
      </rPr>
      <t>Million Cubic meter or MT or
Kilo Litre</t>
    </r>
  </si>
  <si>
    <t>8.2.2</t>
  </si>
  <si>
    <t>8.2.3</t>
  </si>
  <si>
    <t>8.2.4</t>
  </si>
  <si>
    <t>8.2.5</t>
  </si>
  <si>
    <t>Maximum   Station   capability   to stock secondary fuels</t>
  </si>
  <si>
    <t>Cost of Spares :</t>
  </si>
  <si>
    <t>Cost of Spares capitalized in the books</t>
  </si>
  <si>
    <t>(Rs. Lakhs)</t>
  </si>
  <si>
    <t>Cost of spares included in capital cost for the purpose of tariff</t>
  </si>
  <si>
    <t>Generation :</t>
  </si>
  <si>
    <t>Actual      Gross      Generation      at generator terminals</t>
  </si>
  <si>
    <t>MU</t>
  </si>
  <si>
    <t>10.1.1</t>
  </si>
  <si>
    <t>Total</t>
  </si>
  <si>
    <t>10.1.2</t>
  </si>
  <si>
    <t>On Gas</t>
  </si>
  <si>
    <t>10.1.3</t>
  </si>
  <si>
    <t>On Naphtha or any other liquid fuel</t>
  </si>
  <si>
    <t>-Actual Net Generation Ex-bus</t>
  </si>
  <si>
    <t>-Scheduled Generation Ex-bus</t>
  </si>
  <si>
    <t>Average   Declared   Capacity (DC)</t>
  </si>
  <si>
    <r>
      <rPr>
        <b/>
        <sz val="10"/>
        <rFont val="Times New Roman"/>
        <family val="1"/>
      </rPr>
      <t>Main/Primary Fuel</t>
    </r>
    <r>
      <rPr>
        <sz val="10"/>
        <rFont val="Times New Roman"/>
        <family val="1"/>
      </rPr>
      <t xml:space="preserve"> </t>
    </r>
    <r>
      <rPr>
        <b/>
        <sz val="10"/>
        <rFont val="Times New Roman"/>
        <family val="1"/>
      </rPr>
      <t>:</t>
    </r>
  </si>
  <si>
    <t>Consumption</t>
  </si>
  <si>
    <r>
      <rPr>
        <sz val="10"/>
        <rFont val="Times New Roman"/>
        <family val="1"/>
      </rPr>
      <t>14.1.
1</t>
    </r>
  </si>
  <si>
    <t>Natural Gas</t>
  </si>
  <si>
    <t>APM Gas</t>
  </si>
  <si>
    <t>Non-APM Gas</t>
  </si>
  <si>
    <t>14.1.2</t>
  </si>
  <si>
    <t>RLNG</t>
  </si>
  <si>
    <t>14.1.3</t>
  </si>
  <si>
    <t>Liquid Fuel</t>
  </si>
  <si>
    <t>Weighted Gross Calorific Value (GCV)</t>
  </si>
  <si>
    <t>14.2.1</t>
  </si>
  <si>
    <t>Natural Gas (as received)</t>
  </si>
  <si>
    <t>14.2.2</t>
  </si>
  <si>
    <t>RLNG (as received)</t>
  </si>
  <si>
    <t>14.2.3</t>
  </si>
  <si>
    <t>Liquid fuel (as received)</t>
  </si>
  <si>
    <t>Weighted Average Landed Price</t>
  </si>
  <si>
    <t>14.3.1</t>
  </si>
  <si>
    <t>14.3.2</t>
  </si>
  <si>
    <t>14.3.3</t>
  </si>
  <si>
    <t>14.3.4</t>
  </si>
  <si>
    <r>
      <rPr>
        <b/>
        <sz val="10"/>
        <rFont val="Times New Roman"/>
        <family val="1"/>
      </rPr>
      <t>Percentage of Declared Capacity</t>
    </r>
  </si>
  <si>
    <t>14.4.1</t>
  </si>
  <si>
    <t>APM  Gas</t>
  </si>
  <si>
    <t>14.4.2</t>
  </si>
  <si>
    <t>14.4.3</t>
  </si>
  <si>
    <t>14.4.4</t>
  </si>
  <si>
    <r>
      <rPr>
        <b/>
        <sz val="10"/>
        <rFont val="Times New Roman"/>
        <family val="1"/>
      </rPr>
      <t>Actual   Average   stock maintained  for liquid fuel</t>
    </r>
  </si>
  <si>
    <r>
      <rPr>
        <b/>
        <sz val="10"/>
        <rFont val="Times New Roman"/>
        <family val="1"/>
      </rPr>
      <t>Alternate Fuel :</t>
    </r>
    <r>
      <rPr>
        <sz val="10"/>
        <rFont val="Times New Roman"/>
        <family val="1"/>
      </rPr>
      <t xml:space="preserve"> RLNG/Liquid </t>
    </r>
  </si>
  <si>
    <t>Weighted Average Gross Calorific
value (As  received)</t>
  </si>
  <si>
    <t>Actual   Average   stock
maintained</t>
  </si>
  <si>
    <t>(Days)</t>
  </si>
  <si>
    <t>Number of tripping</t>
  </si>
  <si>
    <t>16.4.1</t>
  </si>
  <si>
    <t>Cold  Start-up</t>
  </si>
  <si>
    <t>16.4.2</t>
  </si>
  <si>
    <t>Warm Start-up</t>
  </si>
  <si>
    <t>16.4.3</t>
  </si>
  <si>
    <t>Hot start-up</t>
  </si>
  <si>
    <t>Cost of spares consumed</t>
  </si>
  <si>
    <t>Rs. Lakhs</t>
  </si>
  <si>
    <t>Average stock of spares</t>
  </si>
  <si>
    <r>
      <t xml:space="preserve">NOx and other particulate matter
emission </t>
    </r>
    <r>
      <rPr>
        <b/>
        <sz val="10"/>
        <rFont val="Times New Roman"/>
        <family val="1"/>
      </rPr>
      <t>:</t>
    </r>
  </si>
  <si>
    <t>Design value</t>
  </si>
  <si>
    <t>Actual emission</t>
  </si>
  <si>
    <t>Number of employees deployed in
O&amp;M</t>
  </si>
  <si>
    <t>- Executive</t>
  </si>
  <si>
    <t>- Non Executive</t>
  </si>
  <si>
    <t>Corporate Office</t>
  </si>
  <si>
    <t>Man-MW ratio</t>
  </si>
  <si>
    <t>Man/MW</t>
  </si>
  <si>
    <t>April</t>
  </si>
  <si>
    <t>October</t>
  </si>
  <si>
    <t>May</t>
  </si>
  <si>
    <t>November</t>
  </si>
  <si>
    <t>June</t>
  </si>
  <si>
    <t>December</t>
  </si>
  <si>
    <t>July</t>
  </si>
  <si>
    <t>January</t>
  </si>
  <si>
    <t>August</t>
  </si>
  <si>
    <t>February</t>
  </si>
  <si>
    <t>September</t>
  </si>
  <si>
    <t>March</t>
  </si>
  <si>
    <t>Annexure –IV</t>
  </si>
  <si>
    <t>Plant Availability Factor Achieved  (%)</t>
  </si>
  <si>
    <t>Reasons for shortfall in PAF achieved vis-a-vis NAPAF</t>
  </si>
  <si>
    <t>Annual</t>
  </si>
  <si>
    <t>Plant Load Factor Achieved  (%)</t>
  </si>
  <si>
    <t>Reasons for shortfall in PLF achieved vis-a-vis Target PLF</t>
  </si>
  <si>
    <t>(A)</t>
  </si>
  <si>
    <t>Name of the Company:</t>
  </si>
  <si>
    <t xml:space="preserve">Rate of Water Charges </t>
  </si>
  <si>
    <t>Contracted  Quantum</t>
  </si>
  <si>
    <t>DETAILS OF WATER CHARGES</t>
  </si>
  <si>
    <t>Annexure-VI (C)</t>
  </si>
  <si>
    <t>Plant</t>
  </si>
  <si>
    <t>Quantum of Water : ( Cubic Meter)</t>
  </si>
  <si>
    <t>Unit</t>
  </si>
  <si>
    <t>(B)</t>
  </si>
  <si>
    <t>A</t>
  </si>
  <si>
    <t>1. List of beneficiaries/customers along with allocation by GoI including (allocation of unallocated share) / capacity as contracted shall also be furnished separately.</t>
  </si>
  <si>
    <t>2. In case of two or more alternate fuels, information should be furnished for each of the alternate fuel. Gross generation on generator terminal for different fuel may be based on estimates.</t>
  </si>
  <si>
    <t>3.  In case of two or more stages or two or more unit sizes, information should be furnished separately to the extent possible.</t>
  </si>
  <si>
    <t>4. A brief write-up on the methodology to arrive at the performance &amp; operation parameters should also be furnished.</t>
  </si>
  <si>
    <t>5. Any relevant point or a specific fact having bearing on above performance or operating parameters may also be highlighted or brought to the notice of the Commission.</t>
  </si>
  <si>
    <t>6. If RLNG , Non APM gas or Liquid fuel is alternate fuel then details should be given under head Alternate fuel.</t>
  </si>
  <si>
    <t>Note:</t>
  </si>
  <si>
    <t>Stage</t>
  </si>
  <si>
    <t>Any abnormal increase in Water consumption &amp; water Charges on any year shall be explained separately</t>
  </si>
  <si>
    <t>(Rs. In Lakhs)</t>
  </si>
  <si>
    <t>Name of the Power Station and Stage/Phase:</t>
  </si>
  <si>
    <t>Rs. Crore</t>
  </si>
  <si>
    <t>7. The declared capacity for peak and off peak period should be given separately for high and low demand season as per respective RLDC.</t>
  </si>
  <si>
    <t>S.No.</t>
  </si>
  <si>
    <t>Type of Emission Control System:</t>
  </si>
  <si>
    <t>Gross Generation</t>
  </si>
  <si>
    <t>Auxiliary Consumption (Normative)</t>
  </si>
  <si>
    <t>Hrs</t>
  </si>
  <si>
    <t>Initial Spares procured</t>
  </si>
  <si>
    <t>Initial Spares consumed*</t>
  </si>
  <si>
    <t>Other maintenace  spares consumed^</t>
  </si>
  <si>
    <t>Capital Cost of Emission Control System</t>
  </si>
  <si>
    <t>Investment Approval</t>
  </si>
  <si>
    <t>Approved*</t>
  </si>
  <si>
    <t>* Wherever cost is yet to be approved by CERC and for which petition has been filed the actual claimed shall be submitted.</t>
  </si>
  <si>
    <t>Pls. Note: Where the system is yet not operational guaranteed parameter along with spares cost as per awarded contract to be furnished</t>
  </si>
  <si>
    <t>Hard Cost</t>
  </si>
  <si>
    <t>IDC</t>
  </si>
  <si>
    <t>IEDC</t>
  </si>
  <si>
    <t>Completed Cost</t>
  </si>
  <si>
    <t>Others. Pls specify</t>
  </si>
  <si>
    <t>Under Operation/Anticipated Operation Date:</t>
  </si>
  <si>
    <t>1.1.1</t>
  </si>
  <si>
    <t>1.1.2</t>
  </si>
  <si>
    <t>Civil Works</t>
  </si>
  <si>
    <t>Plant and Machinery and others</t>
  </si>
  <si>
    <t>* Where the work is still under execution utility to submit the details of awarded cost</t>
  </si>
  <si>
    <t>DETAILS OF EMISSION CONTROL SYSTEM</t>
  </si>
  <si>
    <t>Auxiliary Consumption - emission control (Actual)</t>
  </si>
  <si>
    <t>1.1.3</t>
  </si>
  <si>
    <t>* Not part of O&amp;M expenses and Pls specify list of the same</t>
  </si>
  <si>
    <t>Annexure-XXII</t>
  </si>
  <si>
    <t>Pro-forma  for  furnishing  Actual  annual  performance/operational  data  for  the Gas/Liquid  Fuel  based  thermal  generating  stations  for  the  5  year  period  from 2017-18 to 2021-22</t>
  </si>
  <si>
    <t>O&amp;M Expenses (Actual) with Breakup as per format</t>
  </si>
  <si>
    <t>Installed    Capacity and Configuration</t>
  </si>
  <si>
    <t>Assam Gas Based Power Station (AGBPS)</t>
  </si>
  <si>
    <t>GTG-1</t>
  </si>
  <si>
    <t>GTG-2</t>
  </si>
  <si>
    <t>GTG-3</t>
  </si>
  <si>
    <t>GTG-4</t>
  </si>
  <si>
    <t>GTG-5</t>
  </si>
  <si>
    <t>GTG-6</t>
  </si>
  <si>
    <t>STG-1</t>
  </si>
  <si>
    <t>STG-2</t>
  </si>
  <si>
    <t>STG-3</t>
  </si>
  <si>
    <t>Less availability of Gas.</t>
  </si>
  <si>
    <t>Less availability of Gas, URS.</t>
  </si>
  <si>
    <r>
      <rPr>
        <b/>
        <sz val="12"/>
        <rFont val="Arial"/>
        <family val="2"/>
      </rPr>
      <t>Annexure-XIX</t>
    </r>
  </si>
  <si>
    <t>Name of Utility:</t>
  </si>
  <si>
    <t>Name of Generating Station:</t>
  </si>
  <si>
    <t>Station Configuration:</t>
  </si>
  <si>
    <t>Capacity (MW):</t>
  </si>
  <si>
    <t>COD:</t>
  </si>
  <si>
    <t>Plant  Availability  Factor (PAF)</t>
  </si>
  <si>
    <t>Plant Load Factors (PLF)</t>
  </si>
  <si>
    <t>Scheduled Generation</t>
  </si>
  <si>
    <t>Actual Generation (ex-bus)</t>
  </si>
  <si>
    <t xml:space="preserve">Actual energy supplied to beneficiaries (Long Term, Medium Term and Short Term) </t>
  </si>
  <si>
    <t>Quantum of coal consumption</t>
  </si>
  <si>
    <t>Value of coal</t>
  </si>
  <si>
    <t>Rs. Lakh</t>
  </si>
  <si>
    <t>Specific Coal Consumption</t>
  </si>
  <si>
    <t>kg/kWh</t>
  </si>
  <si>
    <t xml:space="preserve">Gross Calorific Value of Coal </t>
  </si>
  <si>
    <t>(Kcal/ Kg)</t>
  </si>
  <si>
    <t xml:space="preserve">Heat Contribution of Coal </t>
  </si>
  <si>
    <t>(Kcal/ kWh)</t>
  </si>
  <si>
    <t>(Rs./kWh)</t>
  </si>
  <si>
    <t xml:space="preserve">Quantum of Oil Consumption 
</t>
  </si>
  <si>
    <t xml:space="preserve">Value of Oil </t>
  </si>
  <si>
    <t>(Rs. lakh)</t>
  </si>
  <si>
    <t xml:space="preserve">Gross calorific value of oil </t>
  </si>
  <si>
    <t>(kcal/lit)</t>
  </si>
  <si>
    <t xml:space="preserve">Specific  Oil  Consumption </t>
  </si>
  <si>
    <t>(ml/kWh)</t>
  </si>
  <si>
    <t>Cost Of Specific Oil Consumption –
Finally admitted by CERC</t>
  </si>
  <si>
    <t xml:space="preserve">Heat  Contribution  of  Oil </t>
  </si>
  <si>
    <t xml:space="preserve">Station Heat Rate </t>
  </si>
  <si>
    <t xml:space="preserve">Auxiliary  Energy Consumption </t>
  </si>
  <si>
    <t>(%)</t>
  </si>
  <si>
    <t xml:space="preserve">Debt at the end of the year </t>
  </si>
  <si>
    <t>(Rs. Crore)</t>
  </si>
  <si>
    <t>Equity - Average</t>
  </si>
  <si>
    <t>Working  Capital – finally admitted by CERC</t>
  </si>
  <si>
    <t>Capital cost – finally admitted by CERC</t>
  </si>
  <si>
    <t>(a)  Return  on  equity  – post  tax
(admitted by CERC upto 2009) and Pre Tax post 2009</t>
  </si>
  <si>
    <t>Absolute value</t>
  </si>
  <si>
    <t xml:space="preserve">Rate </t>
  </si>
  <si>
    <t>(b) interest on Loan</t>
  </si>
  <si>
    <t>Rate –  Weighted Average Rate</t>
  </si>
  <si>
    <t>AAD</t>
  </si>
  <si>
    <t>Rate</t>
  </si>
  <si>
    <t>(d) Interest on working Capital</t>
  </si>
  <si>
    <t>(e)  Operation  and maintenance cost (finally admitted by
CERC)</t>
  </si>
  <si>
    <t>(f) Compensation Allowances</t>
  </si>
  <si>
    <t>(g) Special Allowance</t>
  </si>
  <si>
    <t xml:space="preserve">h) Supplementary Tariff - Emission Control </t>
  </si>
  <si>
    <t>i) Ash Utilisation Expenses</t>
  </si>
  <si>
    <t xml:space="preserve">AFC </t>
  </si>
  <si>
    <t>(Rs./ kWh)</t>
  </si>
  <si>
    <t>Supplemental Energy Charges - Emission Control</t>
  </si>
  <si>
    <t xml:space="preserve">Total tariff </t>
  </si>
  <si>
    <t>(Rs. kWh)</t>
  </si>
  <si>
    <t>Revenue  realisation before  tax</t>
  </si>
  <si>
    <t xml:space="preserve">Revenue realisation after tax </t>
  </si>
  <si>
    <t xml:space="preserve">Profit/ loss </t>
  </si>
  <si>
    <t xml:space="preserve">DSM Generation </t>
  </si>
  <si>
    <t>(MU)</t>
  </si>
  <si>
    <t xml:space="preserve">DSM Rate </t>
  </si>
  <si>
    <t>(Rs/kWh)</t>
  </si>
  <si>
    <t xml:space="preserve">Revenue from DSM </t>
  </si>
  <si>
    <t>Compensation received for operation below NAPAF</t>
  </si>
  <si>
    <t>Part load Compensation received from beneficiriaes</t>
  </si>
  <si>
    <t>Amount received from SCED</t>
  </si>
  <si>
    <t>(Rs Crore)</t>
  </si>
  <si>
    <t>Generating Companies are required to submit data for all generating stations</t>
  </si>
  <si>
    <t xml:space="preserve">This is a general format. Plants of different fuel users have to fill the cells as applicable to them. 
</t>
  </si>
  <si>
    <t>Tariff for the Hydro may be understood as composite tariff.</t>
  </si>
  <si>
    <t>The data provided for the corresponding years need to mention as Actual or provisional.</t>
  </si>
  <si>
    <t>Data for each Unit and Stage is required to be submitted in additional sheets as per the format</t>
  </si>
  <si>
    <t>69997:21</t>
  </si>
  <si>
    <t>60851:29</t>
  </si>
  <si>
    <t>61932:39</t>
  </si>
  <si>
    <t>66087:40</t>
  </si>
  <si>
    <t>62730:47</t>
  </si>
  <si>
    <t>Pipeline</t>
  </si>
  <si>
    <t>NA</t>
  </si>
  <si>
    <t>291 MW, (6  X 33.5 +3 X 30) Combined Cycle Gas Based</t>
  </si>
  <si>
    <t>Weighted     average     duration of outages( Unit-wise details)</t>
  </si>
  <si>
    <t>GTG1</t>
  </si>
  <si>
    <t>GTG2</t>
  </si>
  <si>
    <t>GTG3</t>
  </si>
  <si>
    <t>GTG4</t>
  </si>
  <si>
    <t>GTG5</t>
  </si>
  <si>
    <t>GTG6</t>
  </si>
  <si>
    <t>STG1</t>
  </si>
  <si>
    <t>STG2</t>
  </si>
  <si>
    <t>STG3</t>
  </si>
  <si>
    <t>Planned Outages</t>
  </si>
  <si>
    <t>Forced Outages</t>
  </si>
  <si>
    <t xml:space="preserve">Average daily Maximum Temp. =27.7  Degree C  
Average daily Minimum Temp. =18.7  Degree C 
Annual Mean Relative Humidity  = 83 %                         </t>
  </si>
  <si>
    <t>Allocation: 1.4 MMSCMD, Requirement: 1.70 MMSCMD</t>
  </si>
  <si>
    <t>1-Apr-1999 (291 MW)</t>
  </si>
  <si>
    <t>North Eastern Electric Power Corporation Limited  (NEEPCO LTD.)</t>
  </si>
  <si>
    <t xml:space="preserve">Make of GTG # 1 to 4: M/s Mitsubishi Heavy Industries Ltd.,
Make of GTG # 5, 6 &amp; STG # 1 to 3: M/s BHEL </t>
  </si>
  <si>
    <t>Inlet Steam Pressure= 41 Ata, Inlet SteamTemperature = 470 Degree C</t>
  </si>
  <si>
    <t>No</t>
  </si>
  <si>
    <t>150 PPM</t>
  </si>
  <si>
    <t>Combined cycle Gas Based Power Station</t>
  </si>
  <si>
    <t>Induced  drought</t>
  </si>
  <si>
    <t>Closed Circuit</t>
  </si>
  <si>
    <t>Water Cess paid till Jun 2017 as per bills received from Pollution Control Board, Assam.</t>
  </si>
  <si>
    <t>NIL</t>
  </si>
  <si>
    <t>Type of Plant</t>
  </si>
  <si>
    <t>Type of Cooling Tower</t>
  </si>
  <si>
    <t>Type of Cooling Water System</t>
  </si>
  <si>
    <t>Any Special Features which may increase/reduce water consumption</t>
  </si>
  <si>
    <t>Allocation of Water</t>
  </si>
  <si>
    <t>Actual water Consumption</t>
  </si>
  <si>
    <t>Other charges/Fees , if paid as part  of Water Charges</t>
  </si>
  <si>
    <t>Total water Charges Paid</t>
  </si>
  <si>
    <t>North Eastern Electric Power Corporation Limited (NEEPCO LTD.)</t>
  </si>
  <si>
    <t>01.04.1999 (291 MW)</t>
  </si>
  <si>
    <t>2004-05</t>
  </si>
  <si>
    <t>2005-06</t>
  </si>
  <si>
    <t>2006-07</t>
  </si>
  <si>
    <t>2007-08</t>
  </si>
  <si>
    <t>2008-09</t>
  </si>
  <si>
    <t>2009-10</t>
  </si>
  <si>
    <t>2010-11</t>
  </si>
  <si>
    <t>2011-12</t>
  </si>
  <si>
    <t>2012-13</t>
  </si>
  <si>
    <t>2013-14</t>
  </si>
  <si>
    <t>2014-15</t>
  </si>
  <si>
    <t>2015-16</t>
  </si>
  <si>
    <t>2016-17</t>
  </si>
  <si>
    <t>Scheduled Energy (DC)</t>
  </si>
  <si>
    <t>Actual Generation (Gross)</t>
  </si>
  <si>
    <t>Cost Of Specific Coal Consumption      
– Finally admitted by CERC (Ex-Bus)</t>
  </si>
  <si>
    <t>Capacity Charges/ Annual
Fixed Cost (AFC)</t>
  </si>
  <si>
    <t>(c) Depreciation (finally allowed
by CERC)</t>
  </si>
  <si>
    <t>M/S Oil India Limited , Duliajan, District-Dibrugarh, Assam</t>
  </si>
  <si>
    <t xml:space="preserve">12 KM </t>
  </si>
  <si>
    <r>
      <rPr>
        <b/>
        <sz val="11"/>
        <rFont val="Times New Roman"/>
        <family val="1"/>
      </rPr>
      <t xml:space="preserve">PLANT AVAILABILITY/SCHEDULED PLANT LOAD FACTOR ACHIEVED
</t>
    </r>
    <r>
      <rPr>
        <sz val="11"/>
        <rFont val="Times New Roman"/>
        <family val="1"/>
      </rPr>
      <t>Generating company: North Eastern Electric Power Corporation Limited  (NEEPCO LTD.)
Name of Generating station: Assam Gas Based Power Station (AGBPS)
Installed Capacity (MW) : 291
Normative Annual Plant Availability Factor (%) approved by Commission : 72.00 %</t>
    </r>
  </si>
  <si>
    <t xml:space="preserve">Generating company: North Eastern Electric Power Corporation Limited  (NEEPCO LTD.)
Name of Generating station: Assam Gas Based Power Station (AGBPS)
Installed Capacity (MW) : 291
</t>
  </si>
  <si>
    <t>Hours of Operation (Nine units)</t>
  </si>
  <si>
    <t>Cost of Spares consumed includes all the spares related to CAPEX and OPEX. MIN for the same has already been issued and consumption has been determined on the basis of the material issued.</t>
  </si>
  <si>
    <t>As the value of the spares in the system defined on the basis of the weighted average method. The value of the average stock of spares has been taken as closing balance of inventory on the reporting date.</t>
  </si>
  <si>
    <t>O&amp;M spares consumed on the reporting date</t>
  </si>
  <si>
    <t>We don't have capital inventory lying in the stock since the commising of the project.</t>
  </si>
  <si>
    <t>Energy Charge  ( Rs. /Kwh)</t>
  </si>
  <si>
    <t>NIL. Cost of Spares not included in the tarrif as the same was disallowed in the truing up petition for the period 01.04.2014 to 31.03.2019. Further, in the projectted CERC petition cost of spares was also not allowed citing the reason that the same may please be allowed at the time of truing up based upon the consumption of spares.</t>
  </si>
  <si>
    <t>Medical expenses on superannuated employees</t>
  </si>
  <si>
    <t>Medical expenses on regular employees &amp; others</t>
  </si>
  <si>
    <t>Canteen expenses</t>
  </si>
  <si>
    <t>Leave Encashment</t>
  </si>
  <si>
    <t>Books &amp; Periodicals</t>
  </si>
  <si>
    <t>Education expenses</t>
  </si>
  <si>
    <t>Miscellaneous Expenses</t>
  </si>
  <si>
    <t>Payment to auditors</t>
  </si>
  <si>
    <t>Filing fee</t>
  </si>
  <si>
    <t>CISF</t>
  </si>
  <si>
    <t>Sl. No.</t>
  </si>
  <si>
    <t>Annexure VIII</t>
  </si>
  <si>
    <t>Details of actual O&amp;M expenses (Common for Hydro /Thermal Generating Station)</t>
  </si>
  <si>
    <t xml:space="preserve">Sl. No. </t>
  </si>
  <si>
    <t>Item</t>
  </si>
  <si>
    <t>Consumption of stores &amp; spares</t>
  </si>
  <si>
    <t>Repair &amp; Maintenance</t>
  </si>
  <si>
    <t xml:space="preserve"> Insurance</t>
  </si>
  <si>
    <t>Security</t>
  </si>
  <si>
    <t>Other than CISF</t>
  </si>
  <si>
    <t>Water Charges</t>
  </si>
  <si>
    <t>Administrative Expenses</t>
  </si>
  <si>
    <t>Rent</t>
  </si>
  <si>
    <t>Electricity charges</t>
  </si>
  <si>
    <t>Travelling &amp; Conveyance</t>
  </si>
  <si>
    <t>Communication Expenses</t>
  </si>
  <si>
    <t>Advertising</t>
  </si>
  <si>
    <t>Foundation Laying &amp; Inauguration</t>
  </si>
  <si>
    <t>Donation</t>
  </si>
  <si>
    <t>Entertainment</t>
  </si>
  <si>
    <t>Subtotal (Administrative Expenses)</t>
  </si>
  <si>
    <t>Employee Cost</t>
  </si>
  <si>
    <t xml:space="preserve">7.1.1 </t>
  </si>
  <si>
    <t>Salaries, Wages &amp; Allowances</t>
  </si>
  <si>
    <t>7.1.1.1</t>
  </si>
  <si>
    <t>Salaries, Wages &amp; Allowances (inluding loco pilots and man power associated with stone and metal picking charges and water pumping)</t>
  </si>
  <si>
    <t>7.1.1.2</t>
  </si>
  <si>
    <t>Salaries, Wages &amp; Allowances (Excluding loco pilots and man power associated with stone and metal picking charges and water pumping)</t>
  </si>
  <si>
    <t>7.1.1.3</t>
  </si>
  <si>
    <t>Loco pilots</t>
  </si>
  <si>
    <t>7.1.1.4</t>
  </si>
  <si>
    <t>Stone and metal picking</t>
  </si>
  <si>
    <t>7.1.1.5</t>
  </si>
  <si>
    <t>Water pumping</t>
  </si>
  <si>
    <t xml:space="preserve">7.1.2 </t>
  </si>
  <si>
    <t>Pension</t>
  </si>
  <si>
    <t xml:space="preserve">7.1.3 </t>
  </si>
  <si>
    <t>Gratuity</t>
  </si>
  <si>
    <t xml:space="preserve">7.1.4 </t>
  </si>
  <si>
    <t>Provident Fund</t>
  </si>
  <si>
    <t xml:space="preserve">7.1.5 </t>
  </si>
  <si>
    <t>Staff welfare expenses</t>
  </si>
  <si>
    <t>7.2.1</t>
  </si>
  <si>
    <t>7.2.2</t>
  </si>
  <si>
    <t>7.2.3 -</t>
  </si>
  <si>
    <t>Uniform/Livries &amp; safety equipment</t>
  </si>
  <si>
    <t>7.2.4 -</t>
  </si>
  <si>
    <t>7.2.5 -</t>
  </si>
  <si>
    <t>Other staff welfare expenses</t>
  </si>
  <si>
    <t>Subtotal (Staff welfare Expenses)</t>
  </si>
  <si>
    <t>Productivity linked Incentive</t>
  </si>
  <si>
    <t xml:space="preserve"> Expenditure on VRS</t>
  </si>
  <si>
    <t>Ex-gratia</t>
  </si>
  <si>
    <t>Performance Related Pay(PRP)</t>
  </si>
  <si>
    <t>Sub Total (Employee Cost)</t>
  </si>
  <si>
    <t>Loss of Store</t>
  </si>
  <si>
    <t>Provisions</t>
  </si>
  <si>
    <t>Prior Period Expenses</t>
  </si>
  <si>
    <t>Corporate Office expenses allocation</t>
  </si>
  <si>
    <t>Others</t>
  </si>
  <si>
    <t>Rates &amp; Taxes</t>
  </si>
  <si>
    <t>Water cess</t>
  </si>
  <si>
    <t>Training &amp; recruitment expenses</t>
  </si>
  <si>
    <t>Tender Expenses</t>
  </si>
  <si>
    <t xml:space="preserve"> Guest house expenses</t>
  </si>
  <si>
    <t>Community Development Expenses</t>
  </si>
  <si>
    <t>12.7.1</t>
  </si>
  <si>
    <t>CSR activities</t>
  </si>
  <si>
    <t xml:space="preserve"> Ash utilisation expenses</t>
  </si>
  <si>
    <t>Professional Charges</t>
  </si>
  <si>
    <t>Legal expenses</t>
  </si>
  <si>
    <t>EDP Hire &amp; other charges</t>
  </si>
  <si>
    <t>Printing &amp; Stationery</t>
  </si>
  <si>
    <t>RLDC Fee &amp; Charges</t>
  </si>
  <si>
    <t>Brokerage &amp; Commission</t>
  </si>
  <si>
    <t xml:space="preserve"> Bank charges</t>
  </si>
  <si>
    <t>Claims/advances written off</t>
  </si>
  <si>
    <t>Hiring of vehicle</t>
  </si>
  <si>
    <t>Misc. Expenses</t>
  </si>
  <si>
    <t>(Break-up Of Misc.)</t>
  </si>
  <si>
    <t>12.20.1</t>
  </si>
  <si>
    <t>Horticulture</t>
  </si>
  <si>
    <t>12.20.2</t>
  </si>
  <si>
    <t>Transport- Vehicle Running exp.</t>
  </si>
  <si>
    <t>12.20.3</t>
  </si>
  <si>
    <t>Hire charges &amp; Operating Exp -Construction equipment</t>
  </si>
  <si>
    <t>12.20.4 -</t>
  </si>
  <si>
    <t>Tree Plantation exp.</t>
  </si>
  <si>
    <t>12.20.5 -</t>
  </si>
  <si>
    <t>R&amp;D expenses</t>
  </si>
  <si>
    <t xml:space="preserve">12.20.6 </t>
  </si>
  <si>
    <t>Other Vehicles</t>
  </si>
  <si>
    <t xml:space="preserve">12.20.7 </t>
  </si>
  <si>
    <t>Consumption-HSD/LDO-(Ind/Imp)-DG Set</t>
  </si>
  <si>
    <t xml:space="preserve">12.20.8 </t>
  </si>
  <si>
    <t>Exp/ Inc from Inv Diff</t>
  </si>
  <si>
    <t xml:space="preserve">12.20.9 </t>
  </si>
  <si>
    <t>Loss on sale of Investments</t>
  </si>
  <si>
    <t xml:space="preserve">12.20.10 </t>
  </si>
  <si>
    <t>Operating exp of diesel generating sets</t>
  </si>
  <si>
    <t xml:space="preserve">12.20.11 </t>
  </si>
  <si>
    <t>Furnishing Expenses</t>
  </si>
  <si>
    <t xml:space="preserve">12.20.12 </t>
  </si>
  <si>
    <t>Subscription to Trade and Other Association</t>
  </si>
  <si>
    <t xml:space="preserve">12.20.13 </t>
  </si>
  <si>
    <t>Hire Charges - Helicopter/Aircraft</t>
  </si>
  <si>
    <t xml:space="preserve">12.20.14 </t>
  </si>
  <si>
    <t>Visa &amp; Entry Permit Charges - Overseas</t>
  </si>
  <si>
    <t xml:space="preserve">12.20.15 </t>
  </si>
  <si>
    <t>FX Monitoring Terminal Expenses</t>
  </si>
  <si>
    <t>12.20.16</t>
  </si>
  <si>
    <t>Works/Conf.(Excl train R&amp;D CENPEEP)Earlier Non FBT</t>
  </si>
  <si>
    <t>12.20.17</t>
  </si>
  <si>
    <t>Workshop/Conf. Exp (train R&amp;D CENPEEP) Earlier FBT</t>
  </si>
  <si>
    <t xml:space="preserve">12.20.18 </t>
  </si>
  <si>
    <t>Hire charges - Office equipment</t>
  </si>
  <si>
    <t xml:space="preserve">12.20.19 </t>
  </si>
  <si>
    <t>Payment for health club etc</t>
  </si>
  <si>
    <t xml:space="preserve">12.20.20 </t>
  </si>
  <si>
    <t>Gifts liable for Fringe Benefit Tax</t>
  </si>
  <si>
    <t xml:space="preserve">12.20.21 </t>
  </si>
  <si>
    <t>Festival expenses liable Earlier (FBT)</t>
  </si>
  <si>
    <t xml:space="preserve">12.20.22 </t>
  </si>
  <si>
    <t xml:space="preserve">12.20.23 </t>
  </si>
  <si>
    <t>Rounding Off Difference</t>
  </si>
  <si>
    <t xml:space="preserve">12.20.24 </t>
  </si>
  <si>
    <t>Regional Power Committee Expenses</t>
  </si>
  <si>
    <t xml:space="preserve">12.20.25 </t>
  </si>
  <si>
    <t>Misc Exp. trf to CSR and IEDC</t>
  </si>
  <si>
    <t xml:space="preserve">12.20.26 </t>
  </si>
  <si>
    <t>Specify other sub head, if any.</t>
  </si>
  <si>
    <t>Sub Total (Others)</t>
  </si>
  <si>
    <t>(Total 1 to 12)</t>
  </si>
  <si>
    <t>Revenue / Recoveries</t>
  </si>
  <si>
    <t>Net Expenses</t>
  </si>
  <si>
    <t>Total O&amp;M Cost</t>
  </si>
  <si>
    <t>Annexure VI (D)</t>
  </si>
  <si>
    <t>DETAILS OF OPERATIONS AND MAINTENANCE EXPENSES</t>
  </si>
  <si>
    <t>Name of the Company:North Eastern Electric Power Corporation Limited</t>
  </si>
  <si>
    <t>Name of the Power Station or Transmission Region: Assam Gas Based Power Station</t>
  </si>
  <si>
    <r>
      <rPr>
        <sz val="8"/>
        <rFont val="Times New Roman"/>
        <family val="1"/>
      </rPr>
      <t>(A)</t>
    </r>
  </si>
  <si>
    <r>
      <rPr>
        <sz val="8"/>
        <rFont val="Times New Roman"/>
        <family val="1"/>
      </rPr>
      <t>Details of Capital Spares in opening Stock</t>
    </r>
  </si>
  <si>
    <t>We don't have opening stock of capital spares in terms of values. As per the policy, spares having value more than INR 5 lacs considers as Capital Spares and value of the same charged to the capital account/Asset as capital spares.The said spares are considered to be as a Non-valuated items.</t>
  </si>
  <si>
    <r>
      <rPr>
        <sz val="8"/>
        <rFont val="Times New Roman"/>
        <family val="1"/>
      </rPr>
      <t>…</t>
    </r>
  </si>
  <si>
    <r>
      <rPr>
        <sz val="8"/>
        <rFont val="Times New Roman"/>
        <family val="1"/>
      </rPr>
      <t>(B)</t>
    </r>
  </si>
  <si>
    <r>
      <rPr>
        <sz val="8"/>
        <rFont val="Times New Roman"/>
        <family val="1"/>
      </rPr>
      <t>Details of Capital Spares procured during the year</t>
    </r>
  </si>
  <si>
    <t>Value of the spares indicated here has got capitalized in the books of accounts as per the spares capitalization policy of the corporation.</t>
  </si>
  <si>
    <r>
      <rPr>
        <sz val="8"/>
        <rFont val="Times New Roman"/>
        <family val="1"/>
      </rPr>
      <t>(C)</t>
    </r>
  </si>
  <si>
    <r>
      <rPr>
        <sz val="8"/>
        <rFont val="Times New Roman"/>
        <family val="1"/>
      </rPr>
      <t>Details of capital spares consumed during the year</t>
    </r>
  </si>
  <si>
    <t>Spares consumed on the basis of MIN issued.</t>
  </si>
  <si>
    <r>
      <rPr>
        <sz val="8"/>
        <rFont val="Times New Roman"/>
        <family val="1"/>
      </rPr>
      <t>(D)</t>
    </r>
  </si>
  <si>
    <r>
      <rPr>
        <sz val="8"/>
        <rFont val="Times New Roman"/>
        <family val="1"/>
      </rPr>
      <t>Details of capital spares closing at the end of the</t>
    </r>
  </si>
  <si>
    <t>We don't have closing stock of capital spares in terms of values. As per the policy, spares having value more than INR 5 lacs considers as Capital Spares and value of the same charged to the capital account/Asset as capital spares. The said spares are considered to be as a Non-valuated items.</t>
  </si>
  <si>
    <t>2022-23</t>
  </si>
  <si>
    <t>69768:07</t>
  </si>
  <si>
    <t>291 MW</t>
  </si>
  <si>
    <t>6 GTG of Capacity 33.5 MW + 3 STG of capacity 30 MW, Combined Cycle Gas Based Power Station</t>
  </si>
  <si>
    <t>Annexure-VIII</t>
  </si>
  <si>
    <t>DETAILS OF O &amp; M EXPENSES (At Corporate Level/Regional Level)</t>
  </si>
  <si>
    <t>Name of the Company:NEEPCO</t>
  </si>
  <si>
    <t>(Rs. In Lacs)</t>
  </si>
  <si>
    <r>
      <rPr>
        <sz val="10"/>
        <rFont val="Times New Roman"/>
        <family val="1"/>
      </rPr>
      <t>(A)</t>
    </r>
  </si>
  <si>
    <r>
      <rPr>
        <sz val="10"/>
        <rFont val="Times New Roman"/>
        <family val="1"/>
      </rPr>
      <t>Breakup of corporate expenses (Aggregate at Company  level)</t>
    </r>
  </si>
  <si>
    <r>
      <rPr>
        <sz val="10"/>
        <rFont val="Times New Roman"/>
        <family val="1"/>
      </rPr>
      <t>- Employee expenses:</t>
    </r>
  </si>
  <si>
    <r>
      <rPr>
        <sz val="10"/>
        <rFont val="Times New Roman"/>
        <family val="1"/>
      </rPr>
      <t>-Salaries, wages and allowances</t>
    </r>
  </si>
  <si>
    <r>
      <rPr>
        <sz val="10"/>
        <rFont val="Times New Roman"/>
        <family val="1"/>
      </rPr>
      <t>-Staff welfare expenses</t>
    </r>
  </si>
  <si>
    <t>Salary Arrear ( Pay Parity )</t>
  </si>
  <si>
    <r>
      <rPr>
        <sz val="10"/>
        <rFont val="Times New Roman"/>
        <family val="1"/>
      </rPr>
      <t>-Productivity linked incentive</t>
    </r>
  </si>
  <si>
    <r>
      <rPr>
        <sz val="10"/>
        <rFont val="Times New Roman"/>
        <family val="1"/>
      </rPr>
      <t>- Expenditure on VRS</t>
    </r>
  </si>
  <si>
    <r>
      <rPr>
        <sz val="10"/>
        <rFont val="Times New Roman"/>
        <family val="1"/>
      </rPr>
      <t>-Ex-gratia</t>
    </r>
  </si>
  <si>
    <r>
      <rPr>
        <sz val="10"/>
        <rFont val="Times New Roman"/>
        <family val="1"/>
      </rPr>
      <t>-Performance related pay( PRP)</t>
    </r>
  </si>
  <si>
    <t>VII Pay Arrears Paid Pertaining to period prior to 2017-18</t>
  </si>
  <si>
    <t>PF Employer Contribution</t>
  </si>
  <si>
    <t>Pension contribution for serving</t>
  </si>
  <si>
    <t xml:space="preserve">Honararium </t>
  </si>
  <si>
    <t xml:space="preserve">Gratuity
</t>
  </si>
  <si>
    <t>Pension for retired</t>
  </si>
  <si>
    <t>Sub - Total (Employee Expenses)</t>
  </si>
  <si>
    <r>
      <rPr>
        <sz val="10"/>
        <rFont val="Times New Roman"/>
        <family val="1"/>
      </rPr>
      <t>Administrative Expenses:</t>
    </r>
  </si>
  <si>
    <r>
      <rPr>
        <sz val="10"/>
        <rFont val="Times New Roman"/>
        <family val="1"/>
      </rPr>
      <t>- Repair and maintenance</t>
    </r>
  </si>
  <si>
    <r>
      <rPr>
        <sz val="10"/>
        <rFont val="Times New Roman"/>
        <family val="1"/>
      </rPr>
      <t>- Training and Recruitment</t>
    </r>
  </si>
  <si>
    <r>
      <rPr>
        <sz val="10"/>
        <rFont val="Times New Roman"/>
        <family val="1"/>
      </rPr>
      <t>- Communication</t>
    </r>
  </si>
  <si>
    <r>
      <rPr>
        <sz val="10"/>
        <rFont val="Times New Roman"/>
        <family val="1"/>
      </rPr>
      <t>- Traveling &amp; Conveyance</t>
    </r>
  </si>
  <si>
    <r>
      <rPr>
        <sz val="10"/>
        <rFont val="Times New Roman"/>
        <family val="1"/>
      </rPr>
      <t>- Rent</t>
    </r>
  </si>
  <si>
    <t>Others (Specify items) Social Welfars (Others)</t>
  </si>
  <si>
    <t>Advertisement and publicity</t>
  </si>
  <si>
    <t>EDP Hire and other charges</t>
  </si>
  <si>
    <t>Entertainment and hospitality expenses</t>
  </si>
  <si>
    <t>Fin Expenses-IndAS</t>
  </si>
  <si>
    <t>Guest house expenses</t>
  </si>
  <si>
    <t>Hiring of Vehicles</t>
  </si>
  <si>
    <t>Insurance</t>
  </si>
  <si>
    <t>Legal Expenses</t>
  </si>
  <si>
    <t>Community development Exp.</t>
  </si>
  <si>
    <t>Others ( Bank Charges )</t>
  </si>
  <si>
    <t>Power Charges</t>
  </si>
  <si>
    <t>Printing and Stationery</t>
  </si>
  <si>
    <t>Professional charges &amp; consultancy fees</t>
  </si>
  <si>
    <t>R&amp;D EXPS</t>
  </si>
  <si>
    <t>Rates and taxes</t>
  </si>
  <si>
    <t>Tender expenses</t>
  </si>
  <si>
    <t>Trpt Veh running Exp.</t>
  </si>
  <si>
    <t>Water charges</t>
  </si>
  <si>
    <t>Workshop &amp; Conf. Exp.</t>
  </si>
  <si>
    <t>Board Meeting / AGM Expenses</t>
  </si>
  <si>
    <t>loss on Wrtite off / Unserv/Obs of Fixed Assets</t>
  </si>
  <si>
    <t>Loss on Sales</t>
  </si>
  <si>
    <t>CSR On going Expenses</t>
  </si>
  <si>
    <t>CSR expenses</t>
  </si>
  <si>
    <t>Sub - Total (Administrative Expenses)</t>
  </si>
  <si>
    <r>
      <rPr>
        <sz val="10"/>
        <rFont val="Times New Roman"/>
        <family val="1"/>
      </rPr>
      <t>Security</t>
    </r>
  </si>
  <si>
    <t>Non CISF</t>
  </si>
  <si>
    <r>
      <rPr>
        <sz val="10"/>
        <rFont val="Times New Roman"/>
        <family val="1"/>
      </rPr>
      <t>Donations</t>
    </r>
  </si>
  <si>
    <r>
      <rPr>
        <sz val="10"/>
        <rFont val="Times New Roman"/>
        <family val="1"/>
      </rPr>
      <t>Provisions</t>
    </r>
  </si>
  <si>
    <t>5A</t>
  </si>
  <si>
    <t>Depreciation</t>
  </si>
  <si>
    <t xml:space="preserve">On account of Corporate/ Regional establishment </t>
  </si>
  <si>
    <t>On account of others ( Interest Expenses Assets under Lease)</t>
  </si>
  <si>
    <t>5B</t>
  </si>
  <si>
    <t>Prior period expenses (Interest on Income Tax of earlier years)</t>
  </si>
  <si>
    <t>Amortisation Expenses-Leasehold Assets</t>
  </si>
  <si>
    <t>Wtite off Killing S&amp;I Projects</t>
  </si>
  <si>
    <t>Others (specify items) DRE Write-off S&amp;I Projects</t>
  </si>
  <si>
    <r>
      <rPr>
        <sz val="10"/>
        <rFont val="Times New Roman"/>
        <family val="1"/>
      </rPr>
      <t>Total (1 to 6)</t>
    </r>
  </si>
  <si>
    <r>
      <rPr>
        <sz val="10"/>
        <rFont val="Times New Roman"/>
        <family val="1"/>
      </rPr>
      <t>Less recoveries (if any)</t>
    </r>
  </si>
  <si>
    <r>
      <rPr>
        <sz val="10"/>
        <rFont val="Times New Roman"/>
        <family val="1"/>
      </rPr>
      <t>Net Corporate Expenses (Aggregate)</t>
    </r>
  </si>
  <si>
    <r>
      <rPr>
        <sz val="10"/>
        <rFont val="Times New Roman"/>
        <family val="1"/>
      </rPr>
      <t>Allocation of Corporate Expenses to</t>
    </r>
  </si>
  <si>
    <r>
      <rPr>
        <sz val="10"/>
        <rFont val="Times New Roman"/>
        <family val="1"/>
      </rPr>
      <t>Power Generation/Transmission O&amp;M</t>
    </r>
  </si>
  <si>
    <r>
      <rPr>
        <sz val="10"/>
        <rFont val="Times New Roman"/>
        <family val="1"/>
      </rPr>
      <t>Project management/Projects under Construction</t>
    </r>
  </si>
  <si>
    <r>
      <rPr>
        <sz val="10"/>
        <rFont val="Times New Roman"/>
        <family val="1"/>
      </rPr>
      <t>RLDC and ULDC</t>
    </r>
  </si>
  <si>
    <r>
      <rPr>
        <sz val="10"/>
        <rFont val="Times New Roman"/>
        <family val="1"/>
      </rPr>
      <t>Consultancy Business</t>
    </r>
  </si>
  <si>
    <r>
      <rPr>
        <sz val="10"/>
        <rFont val="Times New Roman"/>
        <family val="1"/>
      </rPr>
      <t>Telecommunication Business</t>
    </r>
  </si>
  <si>
    <r>
      <rPr>
        <sz val="10"/>
        <rFont val="Times New Roman"/>
        <family val="1"/>
      </rPr>
      <t>Any other</t>
    </r>
  </si>
  <si>
    <r>
      <rPr>
        <sz val="10"/>
        <rFont val="Times New Roman"/>
        <family val="1"/>
      </rPr>
      <t>Note: Heads indicated above are illustrative. Generating companies or the transmission utilities may furnish the allocations in different functional activities suited to their company.</t>
    </r>
  </si>
  <si>
    <r>
      <rPr>
        <sz val="10"/>
        <rFont val="Times New Roman"/>
        <family val="1"/>
      </rPr>
      <t>(C)</t>
    </r>
  </si>
  <si>
    <t>Allocation of Corporate Expenses relating to functional activity of power Generation or the transmission to various generating stations or the transmission region/systems as the case may be. (Section 62 - cost plus projects)</t>
  </si>
  <si>
    <t>Kopili</t>
  </si>
  <si>
    <t>Khandong</t>
  </si>
  <si>
    <t>KHEP Stg-II now Khandong Stage-II</t>
  </si>
  <si>
    <t>RHPS now PLHPS</t>
  </si>
  <si>
    <t>DHPS</t>
  </si>
  <si>
    <t xml:space="preserve">Tuirial </t>
  </si>
  <si>
    <t>Pare</t>
  </si>
  <si>
    <t>AGBPS</t>
  </si>
  <si>
    <t>AgGBPS</t>
  </si>
  <si>
    <t>TGBPS</t>
  </si>
  <si>
    <t>Solar, Monarchak</t>
  </si>
  <si>
    <t>Kameng</t>
  </si>
  <si>
    <t xml:space="preserve">Total </t>
  </si>
  <si>
    <t>Allocation of corporate expenses to other projects</t>
  </si>
  <si>
    <t>JVs / Subsidiary / section 63 - TBCB project</t>
  </si>
  <si>
    <t>Year-wise audited actual O&amp;M expenses submitted for the period 2017-18 to 2021-22 should be clearly indicating the following</t>
  </si>
  <si>
    <t>(i) Explanation / Justification for year to year variation of more than (±) 10% in any head of O&amp;M expenses</t>
  </si>
  <si>
    <r>
      <t>(ii)</t>
    </r>
    <r>
      <rPr>
        <sz val="7"/>
        <color rgb="FF000000"/>
        <rFont val="Times New Roman"/>
        <family val="1"/>
      </rPr>
      <t> </t>
    </r>
    <r>
      <rPr>
        <sz val="10"/>
        <color rgb="FF000000"/>
        <rFont val="Times New Roman"/>
        <family val="1"/>
      </rPr>
      <t>Details of expenditure under the head "Others".</t>
    </r>
  </si>
  <si>
    <t>(iii) Details of the amount indicated under the head "Revenues/Recoveries"</t>
  </si>
  <si>
    <t>(iv) Details of arrears and prior period adjustments included in the data for the period 2017-18 to 2021-22, if any, pertaining to period prior to the year 2017-18 should be mentioned separately in the following format:</t>
  </si>
  <si>
    <t>Year during the period 2017-22 in which arrear/ prior period adjustments have been made</t>
  </si>
  <si>
    <t>Year to which this arrear and prior period adjustment pertains</t>
  </si>
  <si>
    <t>Amount of arrear/ prior period adjustment (Rs. in lakh)</t>
  </si>
  <si>
    <r>
      <t>(v)</t>
    </r>
    <r>
      <rPr>
        <sz val="7"/>
        <color rgb="FF000000"/>
        <rFont val="Times New Roman"/>
        <family val="1"/>
      </rPr>
      <t xml:space="preserve"> </t>
    </r>
    <r>
      <rPr>
        <sz val="10"/>
        <color rgb="FF000000"/>
        <rFont val="Times New Roman"/>
        <family val="1"/>
      </rPr>
      <t>Separately furnish the details of abnormal expenses, if any.</t>
    </r>
  </si>
  <si>
    <r>
      <t>(vi)</t>
    </r>
    <r>
      <rPr>
        <sz val="7"/>
        <color rgb="FF000000"/>
        <rFont val="Times New Roman"/>
        <family val="1"/>
      </rPr>
      <t xml:space="preserve"> </t>
    </r>
    <r>
      <rPr>
        <sz val="10"/>
        <color rgb="FF000000"/>
        <rFont val="Times New Roman"/>
        <family val="1"/>
      </rPr>
      <t>Future provisions pertaining to period beyond 2021-22 made in the employee cost or any other head during 2017-18 to 2021-22 towards wage revision/arrears or for any other reason shall be provided separately.</t>
    </r>
  </si>
  <si>
    <t>(vii) Details of Regional level expenses to be provided separately giving methodology of allocation of Regional expenses.</t>
  </si>
  <si>
    <t>FY 2022-23</t>
  </si>
  <si>
    <t>KHEP</t>
  </si>
  <si>
    <t>RHEP</t>
  </si>
  <si>
    <t>DHEP</t>
  </si>
  <si>
    <t>PARE</t>
  </si>
  <si>
    <t>TRHEP</t>
  </si>
  <si>
    <t>KAMENG</t>
  </si>
  <si>
    <t>AGBPP</t>
  </si>
  <si>
    <t>TGBP</t>
  </si>
  <si>
    <t>Solar</t>
  </si>
  <si>
    <t>Total Corporate Share of Expenditure</t>
  </si>
  <si>
    <t>Expenses</t>
  </si>
  <si>
    <t>Employee benefits expense</t>
  </si>
  <si>
    <t>Finance costs</t>
  </si>
  <si>
    <t>Depreciation and amortization expenses</t>
  </si>
  <si>
    <t>Other expenses</t>
  </si>
  <si>
    <t>Total expenses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</si>
</sst>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 #,##0.00_ ;_ * \-#,##0.00_ ;_ * &quot;-&quot;??_ ;_ @_ "/>
    <numFmt numFmtId="164" formatCode="0.0"/>
    <numFmt numFmtId="165" formatCode="0."/>
    <numFmt numFmtId="166" formatCode="0.000"/>
    <numFmt numFmtId="167" formatCode="0.0000"/>
    <numFmt numFmtId="168" formatCode="[$-409]d\-mmm\-yyyy;@"/>
    <numFmt numFmtId="169" formatCode="0.000000"/>
  </numFmts>
  <fonts count="41" x14ac:knownFonts="1">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sz val="11"/>
      <name val="Times New Roman"/>
      <family val="1"/>
    </font>
    <font>
      <vertAlign val="superscript"/>
      <sz val="10"/>
      <name val="Times New Roman"/>
      <family val="1"/>
    </font>
    <font>
      <sz val="10"/>
      <color rgb="FF000000"/>
      <name val="Times New Roman"/>
      <family val="1"/>
    </font>
    <font>
      <b/>
      <sz val="10"/>
      <name val="Times New Roman"/>
      <family val="1"/>
    </font>
    <font>
      <sz val="10"/>
      <name val="Arial"/>
      <family val="2"/>
    </font>
    <font>
      <b/>
      <sz val="12"/>
      <name val="Times New Roman"/>
      <family val="1"/>
    </font>
    <font>
      <b/>
      <sz val="10"/>
      <color rgb="FF000000"/>
      <name val="Times New Roman"/>
      <family val="1"/>
    </font>
    <font>
      <b/>
      <sz val="11"/>
      <name val="Times New Roman"/>
      <family val="1"/>
    </font>
    <font>
      <b/>
      <sz val="9"/>
      <color rgb="FF000000"/>
      <name val="Times New Roman"/>
      <family val="1"/>
    </font>
    <font>
      <sz val="10"/>
      <color theme="1"/>
      <name val="Times New Roman"/>
      <family val="1"/>
    </font>
    <font>
      <sz val="10"/>
      <color rgb="FF0000FF"/>
      <name val="Times New Roman"/>
      <family val="1"/>
    </font>
    <font>
      <b/>
      <sz val="12"/>
      <name val="Arial"/>
      <family val="2"/>
    </font>
    <font>
      <b/>
      <sz val="10"/>
      <color theme="1"/>
      <name val="Times New Roman"/>
      <family val="1"/>
    </font>
    <font>
      <b/>
      <sz val="11"/>
      <color theme="1"/>
      <name val="Times New Roman"/>
      <family val="1"/>
    </font>
    <font>
      <sz val="8"/>
      <color theme="1"/>
      <name val="Times New Roman"/>
      <family val="2"/>
    </font>
    <font>
      <b/>
      <sz val="8"/>
      <color theme="1"/>
      <name val="Times New Roman"/>
      <family val="1"/>
    </font>
    <font>
      <sz val="8"/>
      <color theme="1"/>
      <name val="Times New Roman"/>
      <family val="1"/>
    </font>
    <font>
      <sz val="12"/>
      <color theme="1"/>
      <name val="Times New Roman"/>
      <family val="1"/>
    </font>
    <font>
      <b/>
      <sz val="8.5"/>
      <color theme="1"/>
      <name val="Arial"/>
      <family val="2"/>
    </font>
    <font>
      <sz val="10"/>
      <color theme="1"/>
      <name val="Miriam"/>
      <family val="2"/>
      <charset val="177"/>
    </font>
    <font>
      <sz val="10"/>
      <color rgb="FF000000"/>
      <name val="Times New Roman"/>
      <family val="1"/>
    </font>
    <font>
      <b/>
      <sz val="11"/>
      <color theme="1"/>
      <name val="Calibri"/>
      <family val="2"/>
      <scheme val="minor"/>
    </font>
    <font>
      <sz val="10.5"/>
      <color rgb="FF000000"/>
      <name val="Courier New"/>
      <family val="3"/>
    </font>
    <font>
      <b/>
      <sz val="10"/>
      <name val="Arial"/>
      <family val="2"/>
    </font>
    <font>
      <b/>
      <sz val="10"/>
      <name val="Book Antiqua"/>
      <family val="1"/>
    </font>
    <font>
      <sz val="8"/>
      <color rgb="FF000000"/>
      <name val="Times New Roman"/>
      <family val="2"/>
    </font>
    <font>
      <sz val="8"/>
      <name val="Times New Roman"/>
      <family val="1"/>
    </font>
    <font>
      <sz val="10"/>
      <color rgb="FF000000"/>
      <name val="Times New Roman"/>
      <family val="2"/>
    </font>
    <font>
      <sz val="10"/>
      <color theme="1"/>
      <name val="Times New Roman"/>
      <family val="2"/>
    </font>
    <font>
      <sz val="10"/>
      <color rgb="FFFF0000"/>
      <name val="Times New Roman"/>
      <family val="2"/>
    </font>
    <font>
      <b/>
      <sz val="12"/>
      <color rgb="FF000000"/>
      <name val="Times New Roman"/>
      <family val="1"/>
    </font>
    <font>
      <sz val="7"/>
      <color rgb="FF000000"/>
      <name val="Times New Roman"/>
      <family val="1"/>
    </font>
    <font>
      <sz val="11"/>
      <name val="Calibri"/>
      <family val="2"/>
    </font>
    <font>
      <b/>
      <sz val="11"/>
      <name val="Calibri"/>
      <family val="2"/>
    </font>
    <font>
      <sz val="11"/>
      <color indexed="8"/>
      <name val="Calibri"/>
      <family val="2"/>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0" tint="-0.34998626667073579"/>
        <bgColor indexed="64"/>
      </patternFill>
    </fill>
  </fills>
  <borders count="34">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rgb="FF000000"/>
      </left>
      <right/>
      <top/>
      <bottom/>
      <diagonal/>
    </border>
    <border>
      <left style="thin">
        <color indexed="64"/>
      </left>
      <right/>
      <top/>
      <bottom/>
      <diagonal/>
    </border>
    <border>
      <left/>
      <right style="thin">
        <color rgb="FF000000"/>
      </right>
      <top/>
      <bottom/>
      <diagonal/>
    </border>
    <border>
      <left/>
      <right style="thin">
        <color rgb="FF000000"/>
      </right>
      <top/>
      <bottom style="thin">
        <color rgb="FF000000"/>
      </bottom>
      <diagonal/>
    </border>
    <border>
      <left style="thin">
        <color rgb="FF000000"/>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indexed="64"/>
      </left>
      <right/>
      <top/>
      <bottom style="thin">
        <color rgb="FF000000"/>
      </bottom>
      <diagonal/>
    </border>
    <border>
      <left/>
      <right style="thin">
        <color indexed="64"/>
      </right>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diagonal/>
    </border>
    <border>
      <left/>
      <right style="thin">
        <color indexed="64"/>
      </right>
      <top style="thin">
        <color rgb="FF000000"/>
      </top>
      <bottom/>
      <diagonal/>
    </border>
  </borders>
  <cellStyleXfs count="10">
    <xf numFmtId="0" fontId="0" fillId="0" borderId="0"/>
    <xf numFmtId="0" fontId="8" fillId="0" borderId="0"/>
    <xf numFmtId="9" fontId="8" fillId="0" borderId="0" applyFont="0" applyFill="0" applyBorder="0" applyAlignment="0" applyProtection="0"/>
    <xf numFmtId="0" fontId="10" fillId="0" borderId="0"/>
    <xf numFmtId="0" fontId="8" fillId="0" borderId="0"/>
    <xf numFmtId="0" fontId="8" fillId="0" borderId="0"/>
    <xf numFmtId="0" fontId="4" fillId="0" borderId="0"/>
    <xf numFmtId="0" fontId="4" fillId="0" borderId="0"/>
    <xf numFmtId="0" fontId="3" fillId="0" borderId="0"/>
    <xf numFmtId="43" fontId="26" fillId="0" borderId="0" applyFont="0" applyFill="0" applyBorder="0" applyAlignment="0" applyProtection="0"/>
  </cellStyleXfs>
  <cellXfs count="441">
    <xf numFmtId="0" fontId="0" fillId="0" borderId="0" xfId="0" applyAlignment="1">
      <alignment horizontal="left" vertical="top"/>
    </xf>
    <xf numFmtId="0" fontId="0" fillId="0" borderId="11" xfId="0" applyBorder="1" applyAlignment="1">
      <alignment horizontal="left" vertical="top"/>
    </xf>
    <xf numFmtId="0" fontId="5" fillId="0" borderId="3" xfId="0" applyFont="1" applyBorder="1" applyAlignment="1">
      <alignment horizontal="left"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0" fontId="8" fillId="0" borderId="0" xfId="0" applyFont="1" applyAlignment="1">
      <alignment horizontal="left" vertical="top"/>
    </xf>
    <xf numFmtId="0" fontId="9" fillId="0" borderId="2" xfId="0" applyFont="1" applyBorder="1" applyAlignment="1">
      <alignment horizontal="center" vertical="center" wrapText="1"/>
    </xf>
    <xf numFmtId="1" fontId="8" fillId="0" borderId="3" xfId="0" applyNumberFormat="1" applyFont="1" applyBorder="1" applyAlignment="1">
      <alignment horizontal="left" vertical="center" shrinkToFit="1"/>
    </xf>
    <xf numFmtId="164" fontId="8" fillId="0" borderId="3" xfId="0" applyNumberFormat="1" applyFont="1" applyBorder="1" applyAlignment="1">
      <alignment horizontal="left" vertical="center" shrinkToFit="1"/>
    </xf>
    <xf numFmtId="0" fontId="8" fillId="0" borderId="11" xfId="0" applyFont="1" applyBorder="1" applyAlignment="1">
      <alignment horizontal="left" vertical="top"/>
    </xf>
    <xf numFmtId="0" fontId="13" fillId="0" borderId="9" xfId="1" applyFont="1" applyBorder="1" applyAlignment="1">
      <alignment horizontal="center" vertical="top" wrapText="1"/>
    </xf>
    <xf numFmtId="0" fontId="13" fillId="0" borderId="11" xfId="1" applyFont="1" applyBorder="1" applyAlignment="1">
      <alignment horizontal="center" vertical="top" wrapText="1"/>
    </xf>
    <xf numFmtId="0" fontId="6" fillId="0" borderId="2" xfId="0" applyFont="1" applyBorder="1" applyAlignment="1">
      <alignment horizontal="left" vertical="top" wrapText="1"/>
    </xf>
    <xf numFmtId="0" fontId="6" fillId="0" borderId="6" xfId="0" applyFont="1" applyBorder="1" applyAlignment="1">
      <alignment horizontal="left" vertical="top" wrapText="1"/>
    </xf>
    <xf numFmtId="0" fontId="12" fillId="0" borderId="0" xfId="0" applyFont="1" applyAlignment="1">
      <alignment horizontal="left" vertical="top"/>
    </xf>
    <xf numFmtId="0" fontId="0" fillId="0" borderId="11" xfId="0" applyBorder="1" applyAlignment="1">
      <alignment horizontal="center" vertical="top"/>
    </xf>
    <xf numFmtId="0" fontId="8" fillId="0" borderId="11" xfId="0" applyFont="1" applyBorder="1" applyAlignment="1">
      <alignment horizontal="center" vertical="top"/>
    </xf>
    <xf numFmtId="0" fontId="12" fillId="0" borderId="12" xfId="0" applyFont="1" applyBorder="1" applyAlignment="1">
      <alignment horizontal="center" vertical="top"/>
    </xf>
    <xf numFmtId="0" fontId="12" fillId="0" borderId="15" xfId="0" applyFont="1" applyBorder="1" applyAlignment="1">
      <alignment horizontal="center" vertical="top"/>
    </xf>
    <xf numFmtId="0" fontId="12" fillId="0" borderId="13" xfId="0" applyFont="1" applyBorder="1" applyAlignment="1">
      <alignment horizontal="center" vertical="top"/>
    </xf>
    <xf numFmtId="0" fontId="0" fillId="0" borderId="11" xfId="0" applyBorder="1" applyAlignment="1">
      <alignment horizontal="center" vertical="top"/>
    </xf>
    <xf numFmtId="0" fontId="8" fillId="0" borderId="11" xfId="0" applyFont="1" applyBorder="1" applyAlignment="1">
      <alignment horizontal="center" vertical="top"/>
    </xf>
    <xf numFmtId="0" fontId="12" fillId="0" borderId="11" xfId="0" applyFont="1" applyBorder="1" applyAlignment="1">
      <alignment horizontal="center" vertical="top"/>
    </xf>
    <xf numFmtId="0" fontId="12" fillId="0" borderId="0" xfId="0" applyFont="1" applyBorder="1" applyAlignment="1">
      <alignment horizontal="left" vertical="top"/>
    </xf>
    <xf numFmtId="0" fontId="8" fillId="0" borderId="11" xfId="0" applyFont="1" applyBorder="1" applyAlignment="1">
      <alignment horizontal="left" vertical="top" wrapText="1"/>
    </xf>
    <xf numFmtId="0" fontId="14" fillId="0" borderId="11" xfId="0" applyFont="1" applyBorder="1" applyAlignment="1">
      <alignment horizontal="center" vertical="top" wrapText="1"/>
    </xf>
    <xf numFmtId="0" fontId="15" fillId="0" borderId="11" xfId="0" applyFont="1" applyBorder="1" applyAlignment="1">
      <alignment horizontal="left" vertical="top" wrapText="1"/>
    </xf>
    <xf numFmtId="0" fontId="16" fillId="0" borderId="2" xfId="0" applyFont="1" applyBorder="1" applyAlignment="1">
      <alignment horizontal="left" vertical="center" wrapText="1"/>
    </xf>
    <xf numFmtId="0" fontId="13" fillId="0" borderId="2" xfId="0" applyFont="1" applyBorder="1" applyAlignment="1">
      <alignment horizontal="left" vertical="top" wrapText="1"/>
    </xf>
    <xf numFmtId="0" fontId="8" fillId="0" borderId="0" xfId="5" applyAlignment="1">
      <alignment horizontal="left" vertical="top"/>
    </xf>
    <xf numFmtId="0" fontId="8" fillId="0" borderId="0" xfId="5" applyFont="1" applyAlignment="1">
      <alignment horizontal="left" vertical="top"/>
    </xf>
    <xf numFmtId="0" fontId="12" fillId="0" borderId="11" xfId="5" applyFont="1" applyBorder="1" applyAlignment="1">
      <alignment horizontal="left" vertical="top"/>
    </xf>
    <xf numFmtId="0" fontId="12" fillId="0" borderId="11" xfId="5" applyFont="1" applyBorder="1" applyAlignment="1">
      <alignment vertical="top"/>
    </xf>
    <xf numFmtId="0" fontId="8" fillId="0" borderId="0" xfId="5" applyFont="1" applyAlignment="1">
      <alignment vertical="top"/>
    </xf>
    <xf numFmtId="0" fontId="8" fillId="0" borderId="0" xfId="0" applyFont="1" applyAlignment="1">
      <alignment horizontal="left" vertical="center"/>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8" fillId="0" borderId="0" xfId="0" applyFont="1" applyAlignment="1">
      <alignment vertical="center" wrapText="1"/>
    </xf>
    <xf numFmtId="0" fontId="9" fillId="0" borderId="3" xfId="0" applyFont="1" applyBorder="1" applyAlignment="1">
      <alignment horizontal="center" vertical="center" wrapText="1"/>
    </xf>
    <xf numFmtId="1" fontId="8" fillId="0" borderId="2" xfId="0" applyNumberFormat="1" applyFont="1" applyBorder="1" applyAlignment="1">
      <alignment horizontal="center" vertical="center" shrinkToFit="1"/>
    </xf>
    <xf numFmtId="0" fontId="5" fillId="0" borderId="2" xfId="0" applyFont="1" applyBorder="1" applyAlignment="1">
      <alignment horizontal="center" vertical="center" wrapText="1"/>
    </xf>
    <xf numFmtId="0" fontId="5" fillId="0" borderId="9" xfId="0" applyFont="1" applyFill="1" applyBorder="1" applyAlignment="1">
      <alignment horizontal="left" vertical="center" wrapText="1"/>
    </xf>
    <xf numFmtId="0" fontId="8" fillId="0" borderId="4" xfId="0" applyFont="1" applyBorder="1" applyAlignment="1">
      <alignment horizontal="left" vertical="center" wrapText="1"/>
    </xf>
    <xf numFmtId="0" fontId="8" fillId="0" borderId="4" xfId="0" applyFont="1" applyBorder="1" applyAlignment="1">
      <alignment vertical="center" wrapText="1"/>
    </xf>
    <xf numFmtId="164" fontId="8" fillId="0" borderId="2" xfId="0" applyNumberFormat="1" applyFont="1" applyBorder="1" applyAlignment="1">
      <alignment horizontal="center" vertical="center" shrinkToFit="1"/>
    </xf>
    <xf numFmtId="0" fontId="5" fillId="0" borderId="2" xfId="0" applyFont="1" applyBorder="1" applyAlignment="1">
      <alignment horizontal="left" vertical="center" wrapText="1"/>
    </xf>
    <xf numFmtId="0" fontId="5" fillId="0" borderId="6" xfId="0" applyFont="1" applyBorder="1" applyAlignment="1">
      <alignment horizontal="left" vertical="center" wrapText="1"/>
    </xf>
    <xf numFmtId="0" fontId="16" fillId="0" borderId="11" xfId="0" applyFont="1" applyBorder="1" applyAlignment="1">
      <alignment horizontal="left" vertical="center"/>
    </xf>
    <xf numFmtId="164" fontId="8" fillId="0" borderId="2" xfId="0" applyNumberFormat="1" applyFont="1" applyBorder="1" applyAlignment="1">
      <alignment horizontal="left" vertical="center" shrinkToFit="1"/>
    </xf>
    <xf numFmtId="164" fontId="12" fillId="0" borderId="2" xfId="0" applyNumberFormat="1" applyFont="1" applyBorder="1" applyAlignment="1">
      <alignment horizontal="left" vertical="center" shrinkToFit="1"/>
    </xf>
    <xf numFmtId="1" fontId="12" fillId="0" borderId="2" xfId="0" applyNumberFormat="1" applyFont="1" applyBorder="1" applyAlignment="1">
      <alignment horizontal="left" vertical="center" shrinkToFit="1"/>
    </xf>
    <xf numFmtId="1" fontId="8" fillId="0" borderId="2" xfId="0" applyNumberFormat="1" applyFont="1" applyBorder="1" applyAlignment="1">
      <alignment horizontal="left" vertical="center" shrinkToFit="1"/>
    </xf>
    <xf numFmtId="165" fontId="8" fillId="0" borderId="2" xfId="0" applyNumberFormat="1" applyFont="1" applyBorder="1" applyAlignment="1">
      <alignment horizontal="left" vertical="center" shrinkToFit="1"/>
    </xf>
    <xf numFmtId="0" fontId="5" fillId="0" borderId="4" xfId="0" applyFont="1" applyBorder="1" applyAlignment="1">
      <alignment horizontal="left" vertical="center" wrapText="1"/>
    </xf>
    <xf numFmtId="0" fontId="8" fillId="0" borderId="0" xfId="0" applyFont="1" applyAlignment="1">
      <alignment horizontal="left" vertical="center"/>
    </xf>
    <xf numFmtId="0" fontId="5" fillId="0" borderId="4" xfId="0" applyFont="1" applyBorder="1" applyAlignment="1">
      <alignment vertical="center" wrapText="1"/>
    </xf>
    <xf numFmtId="0" fontId="5" fillId="0" borderId="3" xfId="0" applyFont="1" applyBorder="1" applyAlignment="1">
      <alignment horizontal="left" vertical="center" wrapText="1"/>
    </xf>
    <xf numFmtId="2" fontId="8" fillId="3" borderId="10" xfId="0" applyNumberFormat="1" applyFont="1" applyFill="1" applyBorder="1" applyAlignment="1">
      <alignment horizontal="center" vertical="center" wrapText="1"/>
    </xf>
    <xf numFmtId="2" fontId="8" fillId="3" borderId="7" xfId="0" applyNumberFormat="1" applyFont="1" applyFill="1" applyBorder="1" applyAlignment="1">
      <alignment horizontal="center" vertical="center" wrapText="1"/>
    </xf>
    <xf numFmtId="2" fontId="8" fillId="3" borderId="11" xfId="0" applyNumberFormat="1" applyFont="1" applyFill="1" applyBorder="1" applyAlignment="1">
      <alignment horizontal="center" vertical="center" wrapText="1"/>
    </xf>
    <xf numFmtId="164" fontId="8" fillId="3" borderId="11" xfId="0" applyNumberFormat="1" applyFont="1" applyFill="1" applyBorder="1" applyAlignment="1">
      <alignment horizontal="center" vertical="center" wrapText="1"/>
    </xf>
    <xf numFmtId="1" fontId="8" fillId="3" borderId="11" xfId="0" applyNumberFormat="1" applyFont="1" applyFill="1" applyBorder="1" applyAlignment="1">
      <alignment vertical="center" wrapText="1"/>
    </xf>
    <xf numFmtId="0" fontId="8" fillId="3" borderId="11" xfId="0" applyFont="1" applyFill="1" applyBorder="1" applyAlignment="1">
      <alignment vertical="center" wrapText="1"/>
    </xf>
    <xf numFmtId="0" fontId="15" fillId="0" borderId="4" xfId="0" applyFont="1" applyBorder="1" applyAlignment="1">
      <alignment horizontal="left" vertical="center" wrapText="1"/>
    </xf>
    <xf numFmtId="0" fontId="15" fillId="0" borderId="2" xfId="0" applyFont="1" applyBorder="1" applyAlignment="1">
      <alignment horizontal="left" vertical="center" wrapText="1"/>
    </xf>
    <xf numFmtId="164" fontId="15" fillId="0" borderId="4" xfId="0" applyNumberFormat="1" applyFont="1" applyBorder="1" applyAlignment="1">
      <alignment horizontal="left" vertical="center" wrapText="1"/>
    </xf>
    <xf numFmtId="164" fontId="15" fillId="0" borderId="2" xfId="0" applyNumberFormat="1" applyFont="1" applyBorder="1" applyAlignment="1">
      <alignment horizontal="left" vertical="center" wrapText="1"/>
    </xf>
    <xf numFmtId="0" fontId="15" fillId="0" borderId="4"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15" fillId="0" borderId="6" xfId="0" applyFont="1" applyBorder="1" applyAlignment="1">
      <alignment horizontal="left" vertical="center" wrapText="1"/>
    </xf>
    <xf numFmtId="0" fontId="15" fillId="0" borderId="8" xfId="0" applyFont="1" applyBorder="1" applyAlignment="1">
      <alignment horizontal="left" vertical="center" wrapText="1"/>
    </xf>
    <xf numFmtId="0" fontId="15" fillId="0" borderId="11" xfId="0" applyFont="1" applyBorder="1" applyAlignment="1">
      <alignment horizontal="left" vertical="center"/>
    </xf>
    <xf numFmtId="0" fontId="15" fillId="0" borderId="3" xfId="0" applyFont="1" applyBorder="1" applyAlignment="1">
      <alignment horizontal="left" vertical="center" wrapText="1"/>
    </xf>
    <xf numFmtId="0" fontId="15" fillId="3" borderId="2" xfId="0" applyFont="1" applyFill="1" applyBorder="1" applyAlignment="1">
      <alignment horizontal="left" vertical="center" wrapText="1"/>
    </xf>
    <xf numFmtId="0" fontId="15" fillId="3" borderId="3" xfId="0" applyFont="1" applyFill="1" applyBorder="1" applyAlignment="1">
      <alignment horizontal="left" vertical="center" wrapText="1"/>
    </xf>
    <xf numFmtId="0" fontId="15" fillId="3" borderId="11" xfId="0" applyFont="1" applyFill="1" applyBorder="1" applyAlignment="1">
      <alignment horizontal="left" vertical="center"/>
    </xf>
    <xf numFmtId="0" fontId="8" fillId="3" borderId="11" xfId="0" applyFont="1" applyFill="1" applyBorder="1" applyAlignment="1">
      <alignment horizontal="center" vertical="center" wrapText="1"/>
    </xf>
    <xf numFmtId="0" fontId="16" fillId="3" borderId="2" xfId="0" applyFont="1" applyFill="1" applyBorder="1" applyAlignment="1">
      <alignment horizontal="left" vertical="center" wrapText="1"/>
    </xf>
    <xf numFmtId="0" fontId="16" fillId="3" borderId="3" xfId="0" applyFont="1" applyFill="1" applyBorder="1" applyAlignment="1">
      <alignment horizontal="left" vertical="center" wrapText="1"/>
    </xf>
    <xf numFmtId="0" fontId="16" fillId="3" borderId="11" xfId="0" applyFont="1" applyFill="1" applyBorder="1" applyAlignment="1">
      <alignment horizontal="left" vertical="center"/>
    </xf>
    <xf numFmtId="0" fontId="5" fillId="0" borderId="4" xfId="0" applyFont="1" applyBorder="1" applyAlignment="1">
      <alignment horizontal="center" vertical="center" wrapText="1"/>
    </xf>
    <xf numFmtId="0" fontId="8" fillId="3" borderId="11" xfId="0" applyFont="1" applyFill="1" applyBorder="1" applyAlignment="1">
      <alignment horizontal="center" wrapText="1"/>
    </xf>
    <xf numFmtId="0" fontId="15" fillId="0" borderId="0" xfId="0" applyFont="1" applyAlignment="1">
      <alignment horizontal="left" vertical="top"/>
    </xf>
    <xf numFmtId="0" fontId="18" fillId="0" borderId="0" xfId="0" applyFont="1" applyAlignment="1">
      <alignment horizontal="left" vertical="top"/>
    </xf>
    <xf numFmtId="0" fontId="18" fillId="0" borderId="2" xfId="0" applyFont="1" applyBorder="1" applyAlignment="1">
      <alignment horizontal="center" vertical="top" wrapText="1"/>
    </xf>
    <xf numFmtId="1" fontId="20" fillId="0" borderId="2" xfId="0" applyNumberFormat="1" applyFont="1" applyBorder="1" applyAlignment="1">
      <alignment horizontal="center" vertical="top" shrinkToFit="1"/>
    </xf>
    <xf numFmtId="1" fontId="20" fillId="0" borderId="3" xfId="0" applyNumberFormat="1" applyFont="1" applyBorder="1" applyAlignment="1">
      <alignment horizontal="center" vertical="top" shrinkToFit="1"/>
    </xf>
    <xf numFmtId="0" fontId="21" fillId="0" borderId="2" xfId="0" applyFont="1" applyBorder="1" applyAlignment="1">
      <alignment horizontal="center" vertical="top" wrapText="1"/>
    </xf>
    <xf numFmtId="0" fontId="15" fillId="0" borderId="2" xfId="0" applyFont="1" applyBorder="1" applyAlignment="1">
      <alignment horizontal="left" wrapText="1"/>
    </xf>
    <xf numFmtId="0" fontId="23" fillId="0" borderId="11" xfId="0" applyFont="1" applyBorder="1" applyAlignment="1">
      <alignment horizontal="center" vertical="center" wrapText="1"/>
    </xf>
    <xf numFmtId="165" fontId="20" fillId="0" borderId="2" xfId="0" applyNumberFormat="1" applyFont="1" applyBorder="1" applyAlignment="1">
      <alignment horizontal="center" vertical="top" shrinkToFit="1"/>
    </xf>
    <xf numFmtId="0" fontId="15" fillId="0" borderId="2" xfId="5" applyFont="1" applyBorder="1" applyAlignment="1">
      <alignment horizontal="left" vertical="center" wrapText="1"/>
    </xf>
    <xf numFmtId="0" fontId="18" fillId="0" borderId="2" xfId="5" applyFont="1" applyBorder="1" applyAlignment="1">
      <alignment horizontal="center" vertical="center" wrapText="1"/>
    </xf>
    <xf numFmtId="0" fontId="24" fillId="0" borderId="2" xfId="5" applyFont="1" applyBorder="1" applyAlignment="1">
      <alignment horizontal="center" vertical="top" wrapText="1"/>
    </xf>
    <xf numFmtId="0" fontId="24" fillId="0" borderId="3" xfId="5" applyFont="1" applyBorder="1" applyAlignment="1">
      <alignment horizontal="center" vertical="top" wrapText="1"/>
    </xf>
    <xf numFmtId="0" fontId="24" fillId="0" borderId="11" xfId="5" applyFont="1" applyBorder="1" applyAlignment="1">
      <alignment horizontal="center" vertical="top" wrapText="1"/>
    </xf>
    <xf numFmtId="1" fontId="15" fillId="0" borderId="2" xfId="5" applyNumberFormat="1" applyFont="1" applyBorder="1" applyAlignment="1">
      <alignment horizontal="center" vertical="top" shrinkToFit="1"/>
    </xf>
    <xf numFmtId="0" fontId="15" fillId="0" borderId="2" xfId="5" applyFont="1" applyBorder="1" applyAlignment="1">
      <alignment horizontal="left" vertical="top" wrapText="1"/>
    </xf>
    <xf numFmtId="0" fontId="15" fillId="0" borderId="2" xfId="5" applyFont="1" applyBorder="1" applyAlignment="1">
      <alignment horizontal="center" vertical="top" wrapText="1"/>
    </xf>
    <xf numFmtId="0" fontId="15" fillId="0" borderId="3" xfId="5" applyFont="1" applyBorder="1" applyAlignment="1">
      <alignment horizontal="left" vertical="center" wrapText="1"/>
    </xf>
    <xf numFmtId="0" fontId="15" fillId="0" borderId="11" xfId="5" applyFont="1" applyBorder="1" applyAlignment="1">
      <alignment horizontal="left" vertical="top"/>
    </xf>
    <xf numFmtId="0" fontId="15" fillId="0" borderId="2" xfId="5" applyFont="1" applyBorder="1" applyAlignment="1">
      <alignment horizontal="left" wrapText="1"/>
    </xf>
    <xf numFmtId="0" fontId="15" fillId="0" borderId="3" xfId="5" applyFont="1" applyBorder="1" applyAlignment="1">
      <alignment horizontal="left" wrapText="1"/>
    </xf>
    <xf numFmtId="0" fontId="15" fillId="0" borderId="2" xfId="5" applyFont="1" applyFill="1" applyBorder="1" applyAlignment="1">
      <alignment horizontal="left" vertical="top" wrapText="1"/>
    </xf>
    <xf numFmtId="0" fontId="15" fillId="0" borderId="3" xfId="5" applyFont="1" applyBorder="1" applyAlignment="1">
      <alignment horizontal="left" vertical="top" wrapText="1"/>
    </xf>
    <xf numFmtId="2" fontId="15" fillId="0" borderId="2" xfId="5" applyNumberFormat="1" applyFont="1" applyBorder="1" applyAlignment="1">
      <alignment horizontal="left" vertical="center" wrapText="1"/>
    </xf>
    <xf numFmtId="2" fontId="15" fillId="0" borderId="3" xfId="5" applyNumberFormat="1" applyFont="1" applyBorder="1" applyAlignment="1">
      <alignment horizontal="left" vertical="center" wrapText="1"/>
    </xf>
    <xf numFmtId="2" fontId="15" fillId="0" borderId="11" xfId="5" applyNumberFormat="1" applyFont="1" applyBorder="1" applyAlignment="1">
      <alignment horizontal="left" vertical="top"/>
    </xf>
    <xf numFmtId="1" fontId="15" fillId="0" borderId="7" xfId="5" applyNumberFormat="1" applyFont="1" applyBorder="1" applyAlignment="1">
      <alignment horizontal="center" vertical="center" shrinkToFit="1"/>
    </xf>
    <xf numFmtId="0" fontId="15" fillId="0" borderId="7" xfId="5" applyFont="1" applyBorder="1" applyAlignment="1">
      <alignment horizontal="center" vertical="center" wrapText="1"/>
    </xf>
    <xf numFmtId="0" fontId="15" fillId="0" borderId="0" xfId="5" applyFont="1" applyAlignment="1">
      <alignment horizontal="left" vertical="top"/>
    </xf>
    <xf numFmtId="0" fontId="15" fillId="0" borderId="6" xfId="5" applyFont="1" applyBorder="1" applyAlignment="1">
      <alignment horizontal="left" vertical="top" wrapText="1"/>
    </xf>
    <xf numFmtId="0" fontId="15" fillId="0" borderId="6" xfId="5" applyFont="1" applyBorder="1" applyAlignment="1">
      <alignment horizontal="center" vertical="top" wrapText="1"/>
    </xf>
    <xf numFmtId="0" fontId="15" fillId="0" borderId="6" xfId="5" applyFont="1" applyBorder="1" applyAlignment="1">
      <alignment horizontal="left" wrapText="1"/>
    </xf>
    <xf numFmtId="164" fontId="15" fillId="0" borderId="2" xfId="5" applyNumberFormat="1" applyFont="1" applyBorder="1" applyAlignment="1">
      <alignment horizontal="center" vertical="top" shrinkToFit="1"/>
    </xf>
    <xf numFmtId="167" fontId="15" fillId="0" borderId="2" xfId="5" applyNumberFormat="1" applyFont="1" applyBorder="1" applyAlignment="1">
      <alignment horizontal="center" vertical="center" wrapText="1"/>
    </xf>
    <xf numFmtId="1" fontId="15" fillId="0" borderId="7" xfId="5" applyNumberFormat="1" applyFont="1" applyBorder="1" applyAlignment="1">
      <alignment horizontal="center" vertical="top" shrinkToFit="1"/>
    </xf>
    <xf numFmtId="0" fontId="15" fillId="0" borderId="7" xfId="5" applyFont="1" applyBorder="1" applyAlignment="1">
      <alignment horizontal="left" vertical="top" wrapText="1"/>
    </xf>
    <xf numFmtId="0" fontId="15" fillId="0" borderId="7" xfId="5" applyFont="1" applyBorder="1" applyAlignment="1">
      <alignment horizontal="center" vertical="top" wrapText="1"/>
    </xf>
    <xf numFmtId="1" fontId="15" fillId="0" borderId="11" xfId="5" applyNumberFormat="1" applyFont="1" applyBorder="1" applyAlignment="1">
      <alignment horizontal="center" vertical="top" shrinkToFit="1"/>
    </xf>
    <xf numFmtId="0" fontId="15" fillId="0" borderId="11" xfId="5" applyFont="1" applyFill="1" applyBorder="1" applyAlignment="1">
      <alignment horizontal="left" vertical="top" wrapText="1"/>
    </xf>
    <xf numFmtId="0" fontId="15" fillId="0" borderId="11" xfId="5" applyFont="1" applyBorder="1" applyAlignment="1">
      <alignment horizontal="center" vertical="top" wrapText="1"/>
    </xf>
    <xf numFmtId="0" fontId="15" fillId="0" borderId="0" xfId="5" applyFont="1" applyBorder="1" applyAlignment="1">
      <alignment horizontal="left" vertical="center" wrapText="1"/>
    </xf>
    <xf numFmtId="0" fontId="15" fillId="0" borderId="0" xfId="5" applyFont="1" applyBorder="1" applyAlignment="1">
      <alignment horizontal="left" vertical="top"/>
    </xf>
    <xf numFmtId="0" fontId="15" fillId="0" borderId="11" xfId="5" applyFont="1" applyFill="1" applyBorder="1" applyAlignment="1">
      <alignment horizontal="left" vertical="top" wrapText="1" indent="1"/>
    </xf>
    <xf numFmtId="0" fontId="15" fillId="0" borderId="0" xfId="5" applyFont="1" applyFill="1" applyBorder="1" applyAlignment="1">
      <alignment horizontal="left" vertical="center" wrapText="1"/>
    </xf>
    <xf numFmtId="0" fontId="5" fillId="0" borderId="3" xfId="0" applyFont="1" applyBorder="1" applyAlignment="1">
      <alignment horizontal="center" vertical="center" wrapText="1"/>
    </xf>
    <xf numFmtId="0" fontId="16" fillId="0" borderId="22" xfId="0" applyFont="1" applyBorder="1" applyAlignment="1">
      <alignment horizontal="left" vertical="center" wrapText="1"/>
    </xf>
    <xf numFmtId="0" fontId="16" fillId="0" borderId="6" xfId="0" applyFont="1" applyBorder="1" applyAlignment="1">
      <alignment horizontal="left" vertical="center" wrapText="1"/>
    </xf>
    <xf numFmtId="2" fontId="5" fillId="0" borderId="2" xfId="0" applyNumberFormat="1" applyFont="1" applyBorder="1" applyAlignment="1">
      <alignment horizontal="center" wrapText="1"/>
    </xf>
    <xf numFmtId="0" fontId="5" fillId="0" borderId="2" xfId="0" applyFont="1" applyBorder="1" applyAlignment="1">
      <alignment horizontal="left" wrapText="1"/>
    </xf>
    <xf numFmtId="2" fontId="9" fillId="0" borderId="2" xfId="0" applyNumberFormat="1" applyFont="1" applyBorder="1" applyAlignment="1">
      <alignment horizontal="center" wrapText="1"/>
    </xf>
    <xf numFmtId="2" fontId="5" fillId="0" borderId="6" xfId="0" applyNumberFormat="1" applyFont="1" applyBorder="1" applyAlignment="1">
      <alignment horizontal="center" wrapText="1"/>
    </xf>
    <xf numFmtId="0" fontId="5" fillId="0" borderId="6" xfId="0" applyFont="1" applyBorder="1" applyAlignment="1">
      <alignment horizontal="left" wrapText="1"/>
    </xf>
    <xf numFmtId="0" fontId="5" fillId="0" borderId="3" xfId="0" applyFont="1" applyBorder="1" applyAlignment="1">
      <alignment horizontal="left" vertical="center" wrapText="1"/>
    </xf>
    <xf numFmtId="0" fontId="5" fillId="0" borderId="11" xfId="0" applyFont="1" applyBorder="1" applyAlignment="1">
      <alignment horizontal="left" vertical="top" wrapText="1"/>
    </xf>
    <xf numFmtId="0" fontId="5" fillId="0" borderId="11" xfId="0" applyFont="1" applyBorder="1" applyAlignment="1">
      <alignment horizontal="center" vertical="top"/>
    </xf>
    <xf numFmtId="166" fontId="5" fillId="0" borderId="11" xfId="0" applyNumberFormat="1" applyFont="1" applyBorder="1" applyAlignment="1">
      <alignment vertical="top"/>
    </xf>
    <xf numFmtId="2" fontId="5" fillId="0" borderId="11" xfId="0" applyNumberFormat="1" applyFont="1" applyBorder="1" applyAlignment="1">
      <alignment horizontal="center" vertical="top"/>
    </xf>
    <xf numFmtId="164" fontId="5" fillId="0" borderId="2" xfId="0" applyNumberFormat="1" applyFont="1" applyBorder="1" applyAlignment="1">
      <alignment horizontal="left" vertical="center" wrapText="1"/>
    </xf>
    <xf numFmtId="164" fontId="5" fillId="0" borderId="3" xfId="0" applyNumberFormat="1" applyFont="1" applyBorder="1" applyAlignment="1">
      <alignment horizontal="left" vertical="center" wrapText="1"/>
    </xf>
    <xf numFmtId="164" fontId="5" fillId="0" borderId="11" xfId="0" applyNumberFormat="1" applyFont="1" applyBorder="1" applyAlignment="1">
      <alignment horizontal="left" vertical="center"/>
    </xf>
    <xf numFmtId="0" fontId="5" fillId="0" borderId="11" xfId="0" applyFont="1" applyBorder="1" applyAlignment="1">
      <alignment horizontal="left" vertical="center"/>
    </xf>
    <xf numFmtId="0" fontId="8" fillId="0" borderId="11" xfId="0" applyFont="1" applyBorder="1" applyAlignment="1">
      <alignment horizontal="left" vertical="center" wrapText="1"/>
    </xf>
    <xf numFmtId="2" fontId="8" fillId="3" borderId="2" xfId="0" applyNumberFormat="1" applyFont="1" applyFill="1" applyBorder="1" applyAlignment="1">
      <alignment horizontal="left" vertical="center" wrapText="1"/>
    </xf>
    <xf numFmtId="2" fontId="8" fillId="3" borderId="3" xfId="0" applyNumberFormat="1" applyFont="1" applyFill="1" applyBorder="1" applyAlignment="1">
      <alignment horizontal="left" vertical="center" wrapText="1"/>
    </xf>
    <xf numFmtId="164" fontId="8" fillId="3" borderId="2" xfId="0" applyNumberFormat="1" applyFont="1" applyFill="1" applyBorder="1" applyAlignment="1">
      <alignment horizontal="left" vertical="center" wrapText="1"/>
    </xf>
    <xf numFmtId="0" fontId="15" fillId="4" borderId="11" xfId="5" applyFont="1" applyFill="1" applyBorder="1" applyAlignment="1">
      <alignment horizontal="left" vertical="top"/>
    </xf>
    <xf numFmtId="167" fontId="15" fillId="4" borderId="2" xfId="5" applyNumberFormat="1" applyFont="1" applyFill="1" applyBorder="1" applyAlignment="1">
      <alignment horizontal="center" vertical="center" wrapText="1"/>
    </xf>
    <xf numFmtId="0" fontId="15" fillId="5" borderId="11" xfId="5" applyFont="1" applyFill="1" applyBorder="1" applyAlignment="1">
      <alignment horizontal="left" vertical="top"/>
    </xf>
    <xf numFmtId="167" fontId="15" fillId="5" borderId="2" xfId="5" applyNumberFormat="1" applyFont="1" applyFill="1" applyBorder="1" applyAlignment="1">
      <alignment horizontal="center" vertical="center" wrapText="1"/>
    </xf>
    <xf numFmtId="10" fontId="15" fillId="5" borderId="11" xfId="5" applyNumberFormat="1" applyFont="1" applyFill="1" applyBorder="1" applyAlignment="1">
      <alignment horizontal="left" vertical="top"/>
    </xf>
    <xf numFmtId="0" fontId="15" fillId="4" borderId="2" xfId="5" applyFont="1" applyFill="1" applyBorder="1" applyAlignment="1">
      <alignment horizontal="left" wrapText="1"/>
    </xf>
    <xf numFmtId="0" fontId="15" fillId="4" borderId="3" xfId="5" applyFont="1" applyFill="1" applyBorder="1" applyAlignment="1">
      <alignment horizontal="left" wrapText="1"/>
    </xf>
    <xf numFmtId="0" fontId="15" fillId="4" borderId="2" xfId="5" applyFont="1" applyFill="1" applyBorder="1" applyAlignment="1">
      <alignment horizontal="left" vertical="center" wrapText="1"/>
    </xf>
    <xf numFmtId="0" fontId="15" fillId="4" borderId="3" xfId="5" applyFont="1" applyFill="1" applyBorder="1" applyAlignment="1">
      <alignment horizontal="left" vertical="center" wrapText="1"/>
    </xf>
    <xf numFmtId="0" fontId="15" fillId="4" borderId="6" xfId="5" applyFont="1" applyFill="1" applyBorder="1" applyAlignment="1">
      <alignment horizontal="left" wrapText="1"/>
    </xf>
    <xf numFmtId="0" fontId="15" fillId="4" borderId="8" xfId="5" applyFont="1" applyFill="1" applyBorder="1" applyAlignment="1">
      <alignment horizontal="left" wrapText="1"/>
    </xf>
    <xf numFmtId="10" fontId="15" fillId="4" borderId="2" xfId="5" applyNumberFormat="1" applyFont="1" applyFill="1" applyBorder="1" applyAlignment="1">
      <alignment horizontal="left" wrapText="1"/>
    </xf>
    <xf numFmtId="10" fontId="15" fillId="4" borderId="3" xfId="5" applyNumberFormat="1" applyFont="1" applyFill="1" applyBorder="1" applyAlignment="1">
      <alignment horizontal="left" wrapText="1"/>
    </xf>
    <xf numFmtId="10" fontId="15" fillId="4" borderId="11" xfId="5" applyNumberFormat="1" applyFont="1" applyFill="1" applyBorder="1" applyAlignment="1">
      <alignment horizontal="left" vertical="top"/>
    </xf>
    <xf numFmtId="10" fontId="15" fillId="4" borderId="2" xfId="5" applyNumberFormat="1" applyFont="1" applyFill="1" applyBorder="1" applyAlignment="1">
      <alignment horizontal="left" vertical="center" wrapText="1"/>
    </xf>
    <xf numFmtId="0" fontId="15" fillId="3" borderId="2" xfId="5" applyFont="1" applyFill="1" applyBorder="1" applyAlignment="1">
      <alignment horizontal="left" wrapText="1"/>
    </xf>
    <xf numFmtId="2" fontId="25" fillId="0" borderId="11" xfId="0" applyNumberFormat="1" applyFont="1" applyBorder="1" applyAlignment="1">
      <alignment vertical="center"/>
    </xf>
    <xf numFmtId="0" fontId="8" fillId="3" borderId="0" xfId="5" applyFill="1" applyAlignment="1">
      <alignment horizontal="left" vertical="top"/>
    </xf>
    <xf numFmtId="2" fontId="0" fillId="3" borderId="11" xfId="0" applyNumberFormat="1" applyFill="1" applyBorder="1" applyAlignment="1">
      <alignment vertical="center"/>
    </xf>
    <xf numFmtId="0" fontId="0" fillId="3" borderId="11" xfId="0" applyFill="1" applyBorder="1" applyAlignment="1">
      <alignment horizontal="left" vertical="top" wrapText="1"/>
    </xf>
    <xf numFmtId="0" fontId="8" fillId="3" borderId="11" xfId="0" applyFont="1" applyFill="1" applyBorder="1" applyAlignment="1">
      <alignment horizontal="left" vertical="top"/>
    </xf>
    <xf numFmtId="0" fontId="0" fillId="3" borderId="11" xfId="0" applyFill="1" applyBorder="1" applyAlignment="1">
      <alignment horizontal="left" vertical="top"/>
    </xf>
    <xf numFmtId="1" fontId="8" fillId="2" borderId="11" xfId="0" applyNumberFormat="1" applyFont="1" applyFill="1" applyBorder="1" applyAlignment="1">
      <alignment horizontal="center" vertical="center" wrapText="1"/>
    </xf>
    <xf numFmtId="0" fontId="3" fillId="0" borderId="0" xfId="8"/>
    <xf numFmtId="0" fontId="2" fillId="0" borderId="0" xfId="8" applyFont="1"/>
    <xf numFmtId="0" fontId="3" fillId="0" borderId="11" xfId="8" applyBorder="1"/>
    <xf numFmtId="0" fontId="2" fillId="0" borderId="11" xfId="8" applyFont="1" applyBorder="1" applyAlignment="1">
      <alignment horizontal="center"/>
    </xf>
    <xf numFmtId="0" fontId="2" fillId="0" borderId="11" xfId="8" applyFont="1" applyBorder="1"/>
    <xf numFmtId="0" fontId="9" fillId="0" borderId="11" xfId="0" applyFont="1" applyBorder="1" applyAlignment="1">
      <alignment horizontal="center" vertical="top" wrapText="1"/>
    </xf>
    <xf numFmtId="2" fontId="3" fillId="0" borderId="11" xfId="8" applyNumberFormat="1" applyBorder="1"/>
    <xf numFmtId="4" fontId="0" fillId="0" borderId="0" xfId="0" applyNumberFormat="1" applyFill="1" applyAlignment="1">
      <alignment horizontal="right"/>
    </xf>
    <xf numFmtId="0" fontId="3" fillId="0" borderId="11" xfId="8" applyFill="1" applyBorder="1"/>
    <xf numFmtId="43" fontId="2" fillId="0" borderId="11" xfId="9" applyFont="1" applyBorder="1"/>
    <xf numFmtId="2" fontId="27" fillId="0" borderId="11" xfId="8" applyNumberFormat="1" applyFont="1" applyBorder="1"/>
    <xf numFmtId="0" fontId="3" fillId="0" borderId="11" xfId="8" applyBorder="1" applyAlignment="1">
      <alignment horizontal="right"/>
    </xf>
    <xf numFmtId="0" fontId="2" fillId="0" borderId="11" xfId="8" applyFont="1" applyBorder="1" applyAlignment="1">
      <alignment horizontal="right"/>
    </xf>
    <xf numFmtId="0" fontId="3" fillId="0" borderId="11" xfId="8" applyFill="1" applyBorder="1" applyAlignment="1">
      <alignment wrapText="1"/>
    </xf>
    <xf numFmtId="0" fontId="3" fillId="0" borderId="11" xfId="8" applyFill="1" applyBorder="1" applyAlignment="1">
      <alignment horizontal="left" wrapText="1" indent="1"/>
    </xf>
    <xf numFmtId="0" fontId="3" fillId="0" borderId="11" xfId="8" applyFill="1" applyBorder="1" applyAlignment="1">
      <alignment horizontal="left" indent="1"/>
    </xf>
    <xf numFmtId="0" fontId="2" fillId="0" borderId="11" xfId="8" applyFont="1" applyFill="1" applyBorder="1" applyAlignment="1">
      <alignment horizontal="left" indent="1"/>
    </xf>
    <xf numFmtId="4" fontId="28" fillId="0" borderId="0" xfId="0" applyNumberFormat="1" applyFont="1" applyAlignment="1">
      <alignment horizontal="right" vertical="top"/>
    </xf>
    <xf numFmtId="4" fontId="3" fillId="0" borderId="11" xfId="8" applyNumberFormat="1" applyBorder="1"/>
    <xf numFmtId="2" fontId="2" fillId="0" borderId="11" xfId="8" applyNumberFormat="1" applyFont="1" applyBorder="1"/>
    <xf numFmtId="166" fontId="3" fillId="0" borderId="11" xfId="8" applyNumberFormat="1" applyBorder="1"/>
    <xf numFmtId="0" fontId="27" fillId="0" borderId="11" xfId="8" applyFont="1" applyBorder="1" applyAlignment="1">
      <alignment horizontal="right"/>
    </xf>
    <xf numFmtId="0" fontId="27" fillId="0" borderId="11" xfId="8" applyFont="1" applyBorder="1"/>
    <xf numFmtId="0" fontId="29" fillId="0" borderId="0" xfId="0" applyFont="1" applyAlignment="1">
      <alignment vertical="top" wrapText="1"/>
    </xf>
    <xf numFmtId="0" fontId="30" fillId="0" borderId="2" xfId="0" applyFont="1" applyBorder="1" applyAlignment="1">
      <alignment horizontal="left" vertical="top" wrapText="1"/>
    </xf>
    <xf numFmtId="0" fontId="30" fillId="0" borderId="2" xfId="0" applyFont="1" applyBorder="1" applyAlignment="1">
      <alignment horizontal="center" vertical="top" wrapText="1"/>
    </xf>
    <xf numFmtId="1" fontId="31" fillId="0" borderId="2" xfId="0" applyNumberFormat="1" applyFont="1" applyBorder="1" applyAlignment="1">
      <alignment horizontal="center" vertical="top" shrinkToFit="1"/>
    </xf>
    <xf numFmtId="0" fontId="32" fillId="0" borderId="2" xfId="0" applyFont="1" applyBorder="1" applyAlignment="1">
      <alignment horizontal="center" vertical="center" wrapText="1"/>
    </xf>
    <xf numFmtId="0" fontId="32" fillId="0" borderId="2" xfId="0" applyFont="1" applyBorder="1" applyAlignment="1">
      <alignment horizontal="left" vertical="center" wrapText="1"/>
    </xf>
    <xf numFmtId="1" fontId="31" fillId="0" borderId="2" xfId="0" applyNumberFormat="1" applyFont="1" applyBorder="1" applyAlignment="1">
      <alignment horizontal="center" vertical="center" shrinkToFit="1"/>
    </xf>
    <xf numFmtId="0" fontId="0" fillId="0" borderId="2" xfId="0" applyBorder="1" applyAlignment="1">
      <alignment horizontal="left" vertical="center" wrapText="1"/>
    </xf>
    <xf numFmtId="0" fontId="0" fillId="0" borderId="3" xfId="0" applyBorder="1" applyAlignment="1">
      <alignment horizontal="left" vertical="center" wrapText="1"/>
    </xf>
    <xf numFmtId="2" fontId="12" fillId="0" borderId="2" xfId="0" applyNumberFormat="1" applyFont="1" applyBorder="1" applyAlignment="1">
      <alignment horizontal="right" vertical="center" wrapText="1"/>
    </xf>
    <xf numFmtId="2" fontId="12" fillId="0" borderId="3" xfId="0" applyNumberFormat="1" applyFont="1" applyBorder="1" applyAlignment="1">
      <alignment horizontal="right" vertical="center" wrapText="1"/>
    </xf>
    <xf numFmtId="0" fontId="8" fillId="0" borderId="3" xfId="0" applyFont="1" applyBorder="1" applyAlignment="1">
      <alignment horizontal="center" vertical="center" wrapText="1"/>
    </xf>
    <xf numFmtId="0" fontId="15" fillId="0" borderId="3" xfId="0" applyFont="1" applyBorder="1" applyAlignment="1">
      <alignment horizontal="left" vertical="center" wrapText="1"/>
    </xf>
    <xf numFmtId="0" fontId="5" fillId="0" borderId="3" xfId="0" applyFont="1" applyBorder="1" applyAlignment="1">
      <alignment horizontal="left" vertical="center" wrapText="1"/>
    </xf>
    <xf numFmtId="0" fontId="8" fillId="0" borderId="3" xfId="0" applyFont="1" applyBorder="1" applyAlignment="1">
      <alignment horizontal="left" vertical="center" wrapText="1"/>
    </xf>
    <xf numFmtId="0" fontId="16" fillId="0" borderId="3" xfId="0" applyFont="1" applyBorder="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12" fillId="0" borderId="11" xfId="0" applyFont="1" applyBorder="1" applyAlignment="1">
      <alignment horizontal="center" vertical="top"/>
    </xf>
    <xf numFmtId="0" fontId="8" fillId="0" borderId="0" xfId="0" applyFont="1" applyBorder="1" applyAlignment="1">
      <alignment horizontal="right" vertical="center" wrapText="1"/>
    </xf>
    <xf numFmtId="0" fontId="16" fillId="0" borderId="0" xfId="0" applyFont="1" applyBorder="1" applyAlignment="1">
      <alignment horizontal="left" vertical="center" wrapText="1"/>
    </xf>
    <xf numFmtId="164" fontId="15" fillId="0" borderId="3" xfId="0" applyNumberFormat="1" applyFont="1" applyBorder="1" applyAlignment="1">
      <alignment horizontal="left" vertical="center" wrapText="1"/>
    </xf>
    <xf numFmtId="0" fontId="8" fillId="3" borderId="12" xfId="0" applyFont="1" applyFill="1" applyBorder="1" applyAlignment="1">
      <alignment horizontal="right" vertical="center" wrapText="1"/>
    </xf>
    <xf numFmtId="0" fontId="15" fillId="0" borderId="3" xfId="0" applyFont="1" applyFill="1" applyBorder="1" applyAlignment="1">
      <alignment horizontal="left" vertical="center" wrapText="1"/>
    </xf>
    <xf numFmtId="2" fontId="8" fillId="3" borderId="9" xfId="0" applyNumberFormat="1" applyFont="1" applyFill="1" applyBorder="1" applyAlignment="1">
      <alignment horizontal="center" vertical="center" wrapText="1"/>
    </xf>
    <xf numFmtId="2" fontId="8" fillId="3" borderId="12" xfId="0" applyNumberFormat="1" applyFont="1" applyFill="1" applyBorder="1" applyAlignment="1">
      <alignment horizontal="center" vertical="center" wrapText="1"/>
    </xf>
    <xf numFmtId="0" fontId="15" fillId="0" borderId="12" xfId="0" applyFont="1" applyBorder="1" applyAlignment="1">
      <alignment horizontal="left" vertical="center"/>
    </xf>
    <xf numFmtId="0" fontId="16" fillId="0" borderId="12" xfId="0" applyFont="1" applyBorder="1" applyAlignment="1">
      <alignment horizontal="left" vertical="center"/>
    </xf>
    <xf numFmtId="0" fontId="15" fillId="3" borderId="12" xfId="0" applyFont="1" applyFill="1" applyBorder="1" applyAlignment="1">
      <alignment horizontal="left" vertical="center"/>
    </xf>
    <xf numFmtId="164" fontId="5" fillId="0" borderId="12" xfId="0" applyNumberFormat="1" applyFont="1" applyBorder="1" applyAlignment="1">
      <alignment horizontal="left" vertical="center"/>
    </xf>
    <xf numFmtId="0" fontId="5" fillId="0" borderId="12" xfId="0" applyFont="1" applyBorder="1" applyAlignment="1">
      <alignment horizontal="left" vertical="center"/>
    </xf>
    <xf numFmtId="0" fontId="8" fillId="3" borderId="12" xfId="0" applyFont="1" applyFill="1" applyBorder="1" applyAlignment="1">
      <alignment horizontal="center" wrapText="1"/>
    </xf>
    <xf numFmtId="2" fontId="8" fillId="3" borderId="12" xfId="0" applyNumberFormat="1" applyFont="1" applyFill="1" applyBorder="1" applyAlignment="1">
      <alignment horizontal="left" vertical="center"/>
    </xf>
    <xf numFmtId="0" fontId="8" fillId="0" borderId="13" xfId="0" applyFont="1" applyBorder="1" applyAlignment="1">
      <alignment horizontal="left" vertical="center" wrapText="1"/>
    </xf>
    <xf numFmtId="0" fontId="15" fillId="0" borderId="11" xfId="0" applyFont="1" applyBorder="1" applyAlignment="1">
      <alignment horizontal="left" vertical="center" wrapText="1"/>
    </xf>
    <xf numFmtId="164" fontId="15" fillId="0" borderId="11" xfId="0" applyNumberFormat="1" applyFont="1" applyBorder="1" applyAlignment="1">
      <alignment horizontal="left" vertical="center" wrapText="1"/>
    </xf>
    <xf numFmtId="0" fontId="16" fillId="0" borderId="11" xfId="0" applyFont="1" applyBorder="1" applyAlignment="1">
      <alignment horizontal="left" vertical="center" wrapText="1"/>
    </xf>
    <xf numFmtId="0" fontId="15" fillId="0" borderId="11" xfId="0" applyFont="1" applyFill="1" applyBorder="1" applyAlignment="1">
      <alignment horizontal="left" vertical="center" wrapText="1"/>
    </xf>
    <xf numFmtId="0" fontId="8" fillId="0" borderId="12" xfId="0" applyFont="1" applyBorder="1" applyAlignment="1">
      <alignment horizontal="left" vertical="center" wrapText="1"/>
    </xf>
    <xf numFmtId="0" fontId="8" fillId="0" borderId="15" xfId="0" applyFont="1" applyBorder="1" applyAlignment="1">
      <alignment horizontal="left" vertical="center" wrapText="1"/>
    </xf>
    <xf numFmtId="169" fontId="8" fillId="0" borderId="0" xfId="0" applyNumberFormat="1" applyFont="1" applyAlignment="1">
      <alignment horizontal="left" vertical="center"/>
    </xf>
    <xf numFmtId="0" fontId="18" fillId="0" borderId="3" xfId="0" applyFont="1" applyBorder="1" applyAlignment="1">
      <alignment horizontal="center" vertical="top" wrapText="1"/>
    </xf>
    <xf numFmtId="0" fontId="21" fillId="0" borderId="3" xfId="0" applyFont="1" applyBorder="1" applyAlignment="1">
      <alignment horizontal="left" vertical="top" wrapText="1"/>
    </xf>
    <xf numFmtId="0" fontId="22" fillId="0" borderId="3" xfId="0" applyFont="1" applyBorder="1" applyAlignment="1">
      <alignment horizontal="left" vertical="top" wrapText="1"/>
    </xf>
    <xf numFmtId="0" fontId="18" fillId="0" borderId="11" xfId="1" applyFont="1" applyBorder="1" applyAlignment="1">
      <alignment horizontal="center" vertical="top" wrapText="1"/>
    </xf>
    <xf numFmtId="1" fontId="20" fillId="0" borderId="11" xfId="0" applyNumberFormat="1" applyFont="1" applyBorder="1" applyAlignment="1">
      <alignment horizontal="center" vertical="top" shrinkToFit="1"/>
    </xf>
    <xf numFmtId="0" fontId="15" fillId="0" borderId="11" xfId="0" applyFont="1" applyBorder="1" applyAlignment="1">
      <alignment horizontal="left" vertical="top"/>
    </xf>
    <xf numFmtId="0" fontId="15" fillId="0" borderId="11" xfId="0" applyFont="1" applyBorder="1" applyAlignment="1">
      <alignment horizontal="left" wrapText="1"/>
    </xf>
    <xf numFmtId="0" fontId="15" fillId="0" borderId="0" xfId="0" applyFont="1" applyAlignment="1">
      <alignment horizontal="right" vertical="top"/>
    </xf>
    <xf numFmtId="0" fontId="11" fillId="0" borderId="0" xfId="0" applyFont="1" applyBorder="1" applyAlignment="1">
      <alignment horizontal="right" vertical="top" wrapText="1"/>
    </xf>
    <xf numFmtId="0" fontId="12" fillId="0" borderId="13" xfId="0" applyFont="1" applyBorder="1" applyAlignment="1">
      <alignment horizontal="left" vertical="top" wrapText="1"/>
    </xf>
    <xf numFmtId="0" fontId="0" fillId="0" borderId="13" xfId="0" applyBorder="1" applyAlignment="1">
      <alignment horizontal="left" vertical="top"/>
    </xf>
    <xf numFmtId="0" fontId="12" fillId="0" borderId="13" xfId="0" applyFont="1" applyBorder="1" applyAlignment="1">
      <alignment horizontal="left" vertical="center" wrapText="1"/>
    </xf>
    <xf numFmtId="0" fontId="12" fillId="0" borderId="13" xfId="0" applyFont="1" applyBorder="1" applyAlignment="1">
      <alignment horizontal="left" vertical="top"/>
    </xf>
    <xf numFmtId="1" fontId="31" fillId="0" borderId="7" xfId="0" applyNumberFormat="1" applyFont="1" applyBorder="1" applyAlignment="1">
      <alignment horizontal="center" vertical="top" shrinkToFit="1"/>
    </xf>
    <xf numFmtId="0" fontId="0" fillId="0" borderId="11" xfId="0" applyBorder="1" applyAlignment="1">
      <alignment horizontal="left" vertical="center" wrapText="1"/>
    </xf>
    <xf numFmtId="2" fontId="12" fillId="0" borderId="11" xfId="0" applyNumberFormat="1" applyFont="1" applyBorder="1" applyAlignment="1">
      <alignment horizontal="right" vertical="center" wrapText="1"/>
    </xf>
    <xf numFmtId="0" fontId="8" fillId="0" borderId="11" xfId="0" applyFont="1" applyBorder="1" applyAlignment="1">
      <alignment horizontal="center" vertical="center" wrapText="1"/>
    </xf>
    <xf numFmtId="2" fontId="0" fillId="0" borderId="11" xfId="0" applyNumberFormat="1" applyBorder="1"/>
    <xf numFmtId="0" fontId="15" fillId="0" borderId="12" xfId="5" applyFont="1" applyBorder="1" applyAlignment="1">
      <alignment horizontal="left" vertical="top"/>
    </xf>
    <xf numFmtId="2" fontId="15" fillId="0" borderId="12" xfId="5" applyNumberFormat="1" applyFont="1" applyBorder="1" applyAlignment="1">
      <alignment horizontal="left" vertical="top"/>
    </xf>
    <xf numFmtId="0" fontId="15" fillId="4" borderId="12" xfId="5" applyFont="1" applyFill="1" applyBorder="1" applyAlignment="1">
      <alignment horizontal="left" vertical="top"/>
    </xf>
    <xf numFmtId="0" fontId="15" fillId="5" borderId="12" xfId="5" applyFont="1" applyFill="1" applyBorder="1" applyAlignment="1">
      <alignment horizontal="left" vertical="top"/>
    </xf>
    <xf numFmtId="10" fontId="15" fillId="5" borderId="12" xfId="5" applyNumberFormat="1" applyFont="1" applyFill="1" applyBorder="1" applyAlignment="1">
      <alignment horizontal="left" vertical="top"/>
    </xf>
    <xf numFmtId="167" fontId="15" fillId="5" borderId="3" xfId="5" applyNumberFormat="1" applyFont="1" applyFill="1" applyBorder="1" applyAlignment="1">
      <alignment horizontal="center" vertical="center" wrapText="1"/>
    </xf>
    <xf numFmtId="0" fontId="15" fillId="4" borderId="4" xfId="5" applyFont="1" applyFill="1" applyBorder="1" applyAlignment="1">
      <alignment horizontal="left" vertical="center" wrapText="1"/>
    </xf>
    <xf numFmtId="0" fontId="15" fillId="3" borderId="0" xfId="5" applyFont="1" applyFill="1" applyBorder="1" applyAlignment="1">
      <alignment horizontal="left" wrapText="1"/>
    </xf>
    <xf numFmtId="0" fontId="15" fillId="3" borderId="0" xfId="5" applyFont="1" applyFill="1" applyBorder="1" applyAlignment="1">
      <alignment horizontal="left" vertical="top"/>
    </xf>
    <xf numFmtId="0" fontId="8" fillId="3" borderId="0" xfId="5" applyFill="1" applyBorder="1" applyAlignment="1">
      <alignment horizontal="left" vertical="top"/>
    </xf>
    <xf numFmtId="0" fontId="18" fillId="0" borderId="12" xfId="5" applyFont="1" applyBorder="1" applyAlignment="1">
      <alignment vertical="top"/>
    </xf>
    <xf numFmtId="0" fontId="18" fillId="0" borderId="15" xfId="5" applyFont="1" applyBorder="1" applyAlignment="1">
      <alignment vertical="top"/>
    </xf>
    <xf numFmtId="0" fontId="18" fillId="0" borderId="13" xfId="5" applyFont="1" applyBorder="1" applyAlignment="1">
      <alignment vertical="top"/>
    </xf>
    <xf numFmtId="0" fontId="8" fillId="0" borderId="11" xfId="0" applyFont="1" applyFill="1" applyBorder="1" applyAlignment="1">
      <alignment horizontal="right" vertical="center" wrapText="1"/>
    </xf>
    <xf numFmtId="2" fontId="8" fillId="0" borderId="11" xfId="0" applyNumberFormat="1" applyFont="1" applyFill="1" applyBorder="1" applyAlignment="1">
      <alignment horizontal="center" vertical="center" wrapText="1"/>
    </xf>
    <xf numFmtId="0" fontId="8" fillId="0" borderId="11" xfId="0" applyFont="1" applyFill="1" applyBorder="1" applyAlignment="1">
      <alignment horizontal="center" wrapText="1"/>
    </xf>
    <xf numFmtId="0" fontId="8" fillId="0" borderId="11" xfId="0" applyFont="1" applyFill="1" applyBorder="1" applyAlignment="1">
      <alignment horizontal="center" vertical="center" wrapText="1"/>
    </xf>
    <xf numFmtId="1" fontId="8" fillId="0" borderId="11" xfId="0" applyNumberFormat="1" applyFont="1" applyFill="1" applyBorder="1" applyAlignment="1">
      <alignment horizontal="center" vertical="center" wrapText="1"/>
    </xf>
    <xf numFmtId="2" fontId="8" fillId="0" borderId="11" xfId="0" applyNumberFormat="1" applyFont="1" applyFill="1" applyBorder="1" applyAlignment="1">
      <alignment horizontal="left" vertical="center"/>
    </xf>
    <xf numFmtId="2" fontId="12" fillId="0" borderId="11" xfId="0" applyNumberFormat="1" applyFont="1" applyFill="1" applyBorder="1" applyAlignment="1">
      <alignment horizontal="right" vertical="center" wrapText="1"/>
    </xf>
    <xf numFmtId="2" fontId="3" fillId="0" borderId="11" xfId="8" applyNumberFormat="1" applyFill="1" applyBorder="1"/>
    <xf numFmtId="43" fontId="1" fillId="0" borderId="26" xfId="9" applyFont="1" applyBorder="1"/>
    <xf numFmtId="43" fontId="0" fillId="0" borderId="26" xfId="9" applyFont="1" applyBorder="1" applyAlignment="1">
      <alignment vertical="top"/>
    </xf>
    <xf numFmtId="43" fontId="0" fillId="0" borderId="26" xfId="9" applyFont="1" applyBorder="1" applyAlignment="1">
      <alignment horizontal="right" vertical="top"/>
    </xf>
    <xf numFmtId="43" fontId="1" fillId="0" borderId="26" xfId="9" applyFont="1" applyFill="1" applyBorder="1"/>
    <xf numFmtId="2" fontId="27" fillId="0" borderId="11" xfId="8" applyNumberFormat="1" applyFont="1" applyFill="1" applyBorder="1"/>
    <xf numFmtId="0" fontId="15" fillId="2" borderId="3" xfId="5" applyFont="1" applyFill="1" applyBorder="1" applyAlignment="1">
      <alignment horizontal="left" wrapText="1"/>
    </xf>
    <xf numFmtId="0" fontId="15" fillId="0" borderId="11" xfId="0" applyFont="1" applyBorder="1" applyAlignment="1">
      <alignment horizontal="left" vertical="top"/>
    </xf>
    <xf numFmtId="0" fontId="11" fillId="0" borderId="1" xfId="0" applyFont="1" applyBorder="1" applyAlignment="1">
      <alignment horizontal="right" vertical="top" wrapText="1"/>
    </xf>
    <xf numFmtId="0" fontId="11" fillId="0" borderId="20" xfId="0" applyFont="1" applyBorder="1" applyAlignment="1">
      <alignment horizontal="right" vertical="top" wrapText="1"/>
    </xf>
    <xf numFmtId="0" fontId="11" fillId="0" borderId="0" xfId="0" applyFont="1" applyBorder="1" applyAlignment="1">
      <alignment horizontal="left" vertical="top" wrapText="1"/>
    </xf>
    <xf numFmtId="0" fontId="11" fillId="0" borderId="0" xfId="0" applyFont="1" applyBorder="1" applyAlignment="1">
      <alignment vertical="top" wrapText="1"/>
    </xf>
    <xf numFmtId="0" fontId="11" fillId="0" borderId="27" xfId="0" applyFont="1" applyBorder="1" applyAlignment="1">
      <alignment horizontal="right" vertical="top" wrapText="1"/>
    </xf>
    <xf numFmtId="0" fontId="11" fillId="0" borderId="28" xfId="0" applyFont="1" applyBorder="1" applyAlignment="1">
      <alignment horizontal="right" vertical="top" wrapText="1"/>
    </xf>
    <xf numFmtId="0" fontId="11" fillId="0" borderId="1" xfId="0" applyFont="1" applyBorder="1" applyAlignment="1">
      <alignment vertical="top" wrapText="1"/>
    </xf>
    <xf numFmtId="0" fontId="9" fillId="0" borderId="30" xfId="0" applyFont="1" applyBorder="1" applyAlignment="1">
      <alignment horizontal="left" vertical="top" wrapText="1"/>
    </xf>
    <xf numFmtId="0" fontId="9" fillId="0" borderId="2" xfId="0" applyFont="1" applyBorder="1" applyAlignment="1">
      <alignment horizontal="center" vertical="top" wrapText="1"/>
    </xf>
    <xf numFmtId="0" fontId="9" fillId="0" borderId="31" xfId="0" applyFont="1" applyBorder="1" applyAlignment="1">
      <alignment horizontal="center" vertical="top" wrapText="1"/>
    </xf>
    <xf numFmtId="1" fontId="33" fillId="0" borderId="30" xfId="0" applyNumberFormat="1" applyFont="1" applyBorder="1" applyAlignment="1">
      <alignment horizontal="center" vertical="top" shrinkToFit="1"/>
    </xf>
    <xf numFmtId="1" fontId="33" fillId="0" borderId="2" xfId="0" applyNumberFormat="1" applyFont="1" applyBorder="1" applyAlignment="1">
      <alignment horizontal="center" vertical="top" shrinkToFit="1"/>
    </xf>
    <xf numFmtId="0" fontId="0" fillId="0" borderId="2" xfId="0" applyBorder="1" applyAlignment="1">
      <alignment horizontal="left" wrapText="1"/>
    </xf>
    <xf numFmtId="1" fontId="33" fillId="0" borderId="31" xfId="0" applyNumberFormat="1" applyFont="1" applyBorder="1" applyAlignment="1">
      <alignment horizontal="center" vertical="top" shrinkToFit="1"/>
    </xf>
    <xf numFmtId="0" fontId="5" fillId="0" borderId="32" xfId="0" applyFont="1" applyBorder="1" applyAlignment="1">
      <alignment horizontal="center" vertical="top" wrapText="1"/>
    </xf>
    <xf numFmtId="1" fontId="33" fillId="0" borderId="11" xfId="0" applyNumberFormat="1" applyFont="1" applyBorder="1" applyAlignment="1">
      <alignment horizontal="center" vertical="top" shrinkToFit="1"/>
    </xf>
    <xf numFmtId="0" fontId="0" fillId="0" borderId="11" xfId="0" applyBorder="1" applyAlignment="1">
      <alignment horizontal="left" wrapText="1"/>
    </xf>
    <xf numFmtId="0" fontId="0" fillId="0" borderId="11" xfId="0" applyBorder="1" applyAlignment="1">
      <alignment horizontal="right" wrapText="1"/>
    </xf>
    <xf numFmtId="2" fontId="0" fillId="0" borderId="11" xfId="0" applyNumberFormat="1" applyBorder="1" applyAlignment="1">
      <alignment wrapText="1"/>
    </xf>
    <xf numFmtId="164" fontId="33" fillId="0" borderId="11" xfId="0" applyNumberFormat="1" applyFont="1" applyBorder="1" applyAlignment="1">
      <alignment horizontal="center" vertical="top" shrinkToFit="1"/>
    </xf>
    <xf numFmtId="0" fontId="8" fillId="0" borderId="11" xfId="0" applyFont="1" applyFill="1" applyBorder="1" applyAlignment="1">
      <alignment horizontal="left" vertical="top"/>
    </xf>
    <xf numFmtId="164" fontId="34" fillId="0" borderId="11" xfId="0" applyNumberFormat="1" applyFont="1" applyBorder="1" applyAlignment="1">
      <alignment horizontal="center" vertical="top" shrinkToFit="1"/>
    </xf>
    <xf numFmtId="2" fontId="8" fillId="0" borderId="11" xfId="0" applyNumberFormat="1" applyFont="1" applyBorder="1" applyAlignment="1">
      <alignment wrapText="1"/>
    </xf>
    <xf numFmtId="164" fontId="35" fillId="0" borderId="11" xfId="0" applyNumberFormat="1" applyFont="1" applyBorder="1" applyAlignment="1">
      <alignment horizontal="center" vertical="top" shrinkToFit="1"/>
    </xf>
    <xf numFmtId="0" fontId="15" fillId="0" borderId="11" xfId="0" applyFont="1" applyFill="1" applyBorder="1" applyAlignment="1">
      <alignment horizontal="left" vertical="top" wrapText="1"/>
    </xf>
    <xf numFmtId="164" fontId="5" fillId="0" borderId="11" xfId="0" applyNumberFormat="1" applyFont="1" applyBorder="1" applyAlignment="1">
      <alignment horizontal="center" vertical="top" shrinkToFit="1"/>
    </xf>
    <xf numFmtId="0" fontId="5" fillId="0" borderId="11" xfId="0" applyFont="1" applyFill="1" applyBorder="1" applyAlignment="1">
      <alignment horizontal="left" vertical="top" wrapText="1"/>
    </xf>
    <xf numFmtId="0" fontId="5" fillId="0" borderId="11" xfId="0" applyFont="1" applyBorder="1" applyAlignment="1">
      <alignment horizontal="left" wrapText="1"/>
    </xf>
    <xf numFmtId="2" fontId="5" fillId="0" borderId="11" xfId="0" applyNumberFormat="1" applyFont="1" applyBorder="1" applyAlignment="1">
      <alignment wrapText="1"/>
    </xf>
    <xf numFmtId="0" fontId="5" fillId="0" borderId="0" xfId="0" applyFont="1" applyAlignment="1">
      <alignment horizontal="left" vertical="top"/>
    </xf>
    <xf numFmtId="164" fontId="33" fillId="6" borderId="11" xfId="0" applyNumberFormat="1" applyFont="1" applyFill="1" applyBorder="1" applyAlignment="1">
      <alignment horizontal="center" vertical="top" shrinkToFit="1"/>
    </xf>
    <xf numFmtId="0" fontId="9" fillId="6" borderId="11" xfId="0" applyFont="1" applyFill="1" applyBorder="1" applyAlignment="1">
      <alignment horizontal="left" vertical="top" wrapText="1"/>
    </xf>
    <xf numFmtId="0" fontId="0" fillId="6" borderId="11" xfId="0" applyFill="1" applyBorder="1" applyAlignment="1">
      <alignment horizontal="left" wrapText="1"/>
    </xf>
    <xf numFmtId="2" fontId="36" fillId="6" borderId="11" xfId="0" applyNumberFormat="1" applyFont="1" applyFill="1" applyBorder="1" applyAlignment="1">
      <alignment wrapText="1"/>
    </xf>
    <xf numFmtId="0" fontId="0" fillId="0" borderId="11" xfId="0" applyFill="1" applyBorder="1" applyAlignment="1">
      <alignment horizontal="left" vertical="top"/>
    </xf>
    <xf numFmtId="2" fontId="0" fillId="0" borderId="11" xfId="0" applyNumberFormat="1" applyBorder="1" applyAlignment="1">
      <alignment vertical="top"/>
    </xf>
    <xf numFmtId="0" fontId="0" fillId="6" borderId="11" xfId="0" applyFill="1" applyBorder="1" applyAlignment="1">
      <alignment horizontal="center" wrapText="1"/>
    </xf>
    <xf numFmtId="0" fontId="5" fillId="0" borderId="11" xfId="0" applyFont="1" applyFill="1" applyBorder="1" applyAlignment="1">
      <alignment horizontal="left" vertical="top" wrapText="1" indent="1"/>
    </xf>
    <xf numFmtId="1" fontId="33" fillId="7" borderId="11" xfId="0" applyNumberFormat="1" applyFont="1" applyFill="1" applyBorder="1" applyAlignment="1">
      <alignment horizontal="center" vertical="top" shrinkToFit="1"/>
    </xf>
    <xf numFmtId="0" fontId="5" fillId="7" borderId="11" xfId="0" applyFont="1" applyFill="1" applyBorder="1" applyAlignment="1">
      <alignment horizontal="left" vertical="top" wrapText="1"/>
    </xf>
    <xf numFmtId="0" fontId="0" fillId="7" borderId="11" xfId="0" applyFill="1" applyBorder="1" applyAlignment="1">
      <alignment horizontal="left" wrapText="1"/>
    </xf>
    <xf numFmtId="2" fontId="36" fillId="7" borderId="11" xfId="0" applyNumberFormat="1" applyFont="1" applyFill="1" applyBorder="1" applyAlignment="1">
      <alignment wrapText="1"/>
    </xf>
    <xf numFmtId="0" fontId="0" fillId="0" borderId="11" xfId="0" applyBorder="1" applyAlignment="1">
      <alignment horizontal="center" wrapText="1"/>
    </xf>
    <xf numFmtId="0" fontId="5" fillId="0" borderId="11" xfId="0" applyFont="1" applyBorder="1" applyAlignment="1">
      <alignment horizontal="center" vertical="top" wrapText="1"/>
    </xf>
    <xf numFmtId="0" fontId="0" fillId="0" borderId="11" xfId="0" applyBorder="1" applyAlignment="1">
      <alignment vertical="center" wrapText="1"/>
    </xf>
    <xf numFmtId="2" fontId="0" fillId="0" borderId="11" xfId="0" applyNumberFormat="1" applyBorder="1" applyAlignment="1">
      <alignment vertical="center" wrapText="1"/>
    </xf>
    <xf numFmtId="0" fontId="0" fillId="0" borderId="11" xfId="0" applyBorder="1" applyAlignment="1">
      <alignment horizontal="center" vertical="top" wrapText="1"/>
    </xf>
    <xf numFmtId="2" fontId="0" fillId="0" borderId="11" xfId="0" applyNumberFormat="1" applyBorder="1" applyAlignment="1">
      <alignment horizontal="left" vertical="top"/>
    </xf>
    <xf numFmtId="2" fontId="0" fillId="3" borderId="11" xfId="0" applyNumberFormat="1" applyFill="1" applyBorder="1" applyAlignment="1">
      <alignment vertical="center" wrapText="1"/>
    </xf>
    <xf numFmtId="0" fontId="0" fillId="0" borderId="11" xfId="0" applyBorder="1" applyAlignment="1">
      <alignment vertical="top"/>
    </xf>
    <xf numFmtId="0" fontId="8" fillId="0" borderId="11" xfId="0" applyFont="1" applyBorder="1" applyAlignment="1">
      <alignment vertical="top"/>
    </xf>
    <xf numFmtId="0" fontId="8" fillId="0" borderId="11" xfId="0" applyFont="1" applyBorder="1" applyAlignment="1">
      <alignment vertical="top" wrapText="1"/>
    </xf>
    <xf numFmtId="0" fontId="0" fillId="0" borderId="0" xfId="0" applyAlignment="1">
      <alignment vertical="top"/>
    </xf>
    <xf numFmtId="43" fontId="38" fillId="0" borderId="11" xfId="9" applyFont="1" applyFill="1" applyBorder="1" applyAlignment="1" applyProtection="1">
      <alignment horizontal="center" vertical="center"/>
      <protection locked="0"/>
    </xf>
    <xf numFmtId="0" fontId="0" fillId="0" borderId="0" xfId="0"/>
    <xf numFmtId="0" fontId="39" fillId="0" borderId="11" xfId="0" applyFont="1" applyFill="1" applyBorder="1" applyAlignment="1">
      <alignment vertical="center"/>
    </xf>
    <xf numFmtId="43" fontId="39" fillId="0" borderId="11" xfId="9" applyFont="1" applyFill="1" applyBorder="1" applyAlignment="1" applyProtection="1">
      <alignment horizontal="center" vertical="center"/>
      <protection locked="0"/>
    </xf>
    <xf numFmtId="43" fontId="39" fillId="0" borderId="11" xfId="9" applyFont="1" applyFill="1" applyBorder="1" applyAlignment="1" applyProtection="1">
      <alignment horizontal="center" vertical="center" wrapText="1"/>
      <protection locked="0"/>
    </xf>
    <xf numFmtId="0" fontId="39" fillId="0" borderId="11" xfId="9" applyNumberFormat="1" applyFont="1" applyFill="1" applyBorder="1" applyAlignment="1" applyProtection="1">
      <alignment vertical="center"/>
      <protection locked="0"/>
    </xf>
    <xf numFmtId="0" fontId="38" fillId="0" borderId="11" xfId="0" applyFont="1" applyFill="1" applyBorder="1" applyAlignment="1">
      <alignment vertical="center"/>
    </xf>
    <xf numFmtId="0" fontId="38" fillId="0" borderId="11" xfId="0" applyFont="1" applyFill="1" applyBorder="1" applyAlignment="1">
      <alignment vertical="center" wrapText="1"/>
    </xf>
    <xf numFmtId="43" fontId="40" fillId="0" borderId="11" xfId="9" applyFont="1" applyFill="1" applyBorder="1" applyAlignment="1" applyProtection="1">
      <alignment horizontal="center" vertical="center"/>
      <protection locked="0"/>
    </xf>
    <xf numFmtId="0" fontId="0" fillId="0" borderId="0" xfId="0" applyFill="1"/>
    <xf numFmtId="43" fontId="3" fillId="0" borderId="11" xfId="8" applyNumberFormat="1" applyBorder="1"/>
    <xf numFmtId="0" fontId="15" fillId="0" borderId="11" xfId="0" applyFont="1" applyBorder="1" applyAlignment="1">
      <alignment horizontal="left" vertical="center" wrapText="1"/>
    </xf>
    <xf numFmtId="0" fontId="11" fillId="0" borderId="1" xfId="0" applyFont="1" applyBorder="1" applyAlignment="1">
      <alignment horizontal="center" vertical="center" wrapText="1"/>
    </xf>
    <xf numFmtId="0" fontId="8" fillId="3" borderId="23" xfId="0" applyFont="1" applyFill="1" applyBorder="1" applyAlignment="1">
      <alignment horizontal="center" vertical="center" wrapText="1"/>
    </xf>
    <xf numFmtId="0" fontId="8" fillId="3" borderId="24" xfId="0" applyFont="1" applyFill="1" applyBorder="1" applyAlignment="1">
      <alignment horizontal="center" vertical="center" wrapText="1"/>
    </xf>
    <xf numFmtId="0" fontId="8" fillId="3" borderId="25" xfId="0" applyFont="1" applyFill="1" applyBorder="1" applyAlignment="1">
      <alignment horizontal="center" vertical="center" wrapText="1"/>
    </xf>
    <xf numFmtId="0" fontId="8" fillId="0" borderId="0" xfId="0" applyFont="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8" fillId="0" borderId="0" xfId="0" applyFont="1" applyAlignment="1">
      <alignment horizontal="left" vertical="center"/>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164" fontId="8" fillId="0" borderId="9" xfId="0" applyNumberFormat="1" applyFont="1" applyBorder="1" applyAlignment="1">
      <alignment horizontal="center" vertical="center" shrinkToFit="1"/>
    </xf>
    <xf numFmtId="164" fontId="8" fillId="0" borderId="19" xfId="0" applyNumberFormat="1" applyFont="1" applyBorder="1" applyAlignment="1">
      <alignment horizontal="center" vertical="center" shrinkToFit="1"/>
    </xf>
    <xf numFmtId="164" fontId="8" fillId="0" borderId="8" xfId="0" applyNumberFormat="1" applyFont="1" applyBorder="1" applyAlignment="1">
      <alignment horizontal="center" vertical="center" shrinkToFit="1"/>
    </xf>
    <xf numFmtId="0" fontId="5" fillId="0" borderId="11" xfId="0" applyFont="1" applyBorder="1" applyAlignment="1">
      <alignment horizontal="left" vertical="center" wrapText="1"/>
    </xf>
    <xf numFmtId="0" fontId="5" fillId="0" borderId="8" xfId="0" applyFont="1" applyBorder="1" applyAlignment="1">
      <alignment horizontal="left" vertical="center" wrapText="1"/>
    </xf>
    <xf numFmtId="0" fontId="5" fillId="0" borderId="22" xfId="0" applyFont="1" applyBorder="1" applyAlignment="1">
      <alignment horizontal="left" vertical="center" wrapText="1"/>
    </xf>
    <xf numFmtId="0" fontId="5" fillId="0" borderId="7" xfId="0" applyFont="1" applyBorder="1" applyAlignment="1">
      <alignment horizontal="left" vertical="center" wrapText="1"/>
    </xf>
    <xf numFmtId="0" fontId="5" fillId="0" borderId="6"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9" xfId="0" applyFont="1" applyBorder="1" applyAlignment="1">
      <alignment horizontal="left" vertical="center" wrapText="1"/>
    </xf>
    <xf numFmtId="0" fontId="11" fillId="0" borderId="1" xfId="0" applyFont="1" applyBorder="1" applyAlignment="1">
      <alignment horizontal="right" vertical="center" wrapText="1"/>
    </xf>
    <xf numFmtId="0" fontId="8" fillId="0" borderId="1" xfId="0" applyFont="1" applyBorder="1" applyAlignment="1">
      <alignment horizontal="right" vertical="center" wrapText="1"/>
    </xf>
    <xf numFmtId="0" fontId="8" fillId="0" borderId="4" xfId="0" applyFont="1" applyBorder="1" applyAlignment="1">
      <alignment horizontal="left" vertical="center" wrapText="1"/>
    </xf>
    <xf numFmtId="0" fontId="8" fillId="0" borderId="9" xfId="0" applyFont="1" applyBorder="1" applyAlignment="1">
      <alignment horizontal="left" vertical="center" wrapText="1"/>
    </xf>
    <xf numFmtId="0" fontId="8" fillId="0" borderId="8" xfId="0" applyFont="1" applyBorder="1" applyAlignment="1">
      <alignment horizontal="left" vertical="center" wrapText="1"/>
    </xf>
    <xf numFmtId="0" fontId="15" fillId="0" borderId="9" xfId="0" applyFont="1" applyBorder="1" applyAlignment="1">
      <alignment horizontal="left" vertical="center" wrapText="1"/>
    </xf>
    <xf numFmtId="0" fontId="15" fillId="0" borderId="14" xfId="0" applyFont="1" applyBorder="1" applyAlignment="1">
      <alignment horizontal="left" vertical="center" wrapText="1"/>
    </xf>
    <xf numFmtId="0" fontId="18" fillId="0" borderId="12" xfId="0" applyFont="1" applyFill="1" applyBorder="1" applyAlignment="1">
      <alignment horizontal="left" vertical="center"/>
    </xf>
    <xf numFmtId="0" fontId="18" fillId="0" borderId="15" xfId="0" applyFont="1" applyFill="1" applyBorder="1" applyAlignment="1">
      <alignment horizontal="left" vertical="center"/>
    </xf>
    <xf numFmtId="0" fontId="18" fillId="0" borderId="13" xfId="0" applyFont="1" applyFill="1" applyBorder="1" applyAlignment="1">
      <alignment horizontal="left" vertical="center"/>
    </xf>
    <xf numFmtId="0" fontId="15" fillId="0" borderId="12" xfId="0" applyFont="1" applyBorder="1" applyAlignment="1">
      <alignment horizontal="left" vertical="center" wrapText="1"/>
    </xf>
    <xf numFmtId="0" fontId="15" fillId="0" borderId="15" xfId="0" applyFont="1" applyBorder="1" applyAlignment="1">
      <alignment horizontal="left" vertical="center" wrapText="1"/>
    </xf>
    <xf numFmtId="0" fontId="15" fillId="0" borderId="13" xfId="0" applyFont="1" applyBorder="1" applyAlignment="1">
      <alignment horizontal="left" vertical="center" wrapText="1"/>
    </xf>
    <xf numFmtId="168" fontId="0" fillId="3" borderId="17" xfId="0" applyNumberFormat="1" applyFill="1" applyBorder="1" applyAlignment="1">
      <alignment horizontal="left" vertical="center"/>
    </xf>
    <xf numFmtId="168" fontId="0" fillId="3" borderId="11" xfId="0" applyNumberFormat="1" applyFill="1" applyBorder="1" applyAlignment="1">
      <alignment horizontal="left" vertical="center"/>
    </xf>
    <xf numFmtId="0" fontId="11" fillId="0" borderId="3" xfId="0" applyFont="1" applyBorder="1" applyAlignment="1">
      <alignment horizontal="right" vertical="center" wrapText="1"/>
    </xf>
    <xf numFmtId="0" fontId="11" fillId="0" borderId="5" xfId="0" applyFont="1" applyBorder="1" applyAlignment="1">
      <alignment horizontal="right" vertical="center" wrapText="1"/>
    </xf>
    <xf numFmtId="0" fontId="11" fillId="0" borderId="4" xfId="0" applyFont="1" applyBorder="1" applyAlignment="1">
      <alignment horizontal="right" vertical="center" wrapText="1"/>
    </xf>
    <xf numFmtId="0" fontId="6" fillId="0" borderId="3" xfId="0" applyFont="1" applyBorder="1" applyAlignment="1">
      <alignment horizontal="left" vertical="top" wrapText="1"/>
    </xf>
    <xf numFmtId="0" fontId="5" fillId="0" borderId="5" xfId="0" applyFont="1" applyBorder="1" applyAlignment="1">
      <alignment horizontal="left" vertical="top" wrapText="1"/>
    </xf>
    <xf numFmtId="0" fontId="5" fillId="0" borderId="4" xfId="0" applyFont="1" applyBorder="1" applyAlignment="1">
      <alignment horizontal="left" vertical="top" wrapText="1"/>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23" fillId="0" borderId="11" xfId="0" applyFont="1" applyBorder="1" applyAlignment="1">
      <alignment horizontal="left" vertical="center" wrapText="1"/>
    </xf>
    <xf numFmtId="0" fontId="15" fillId="0" borderId="12"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3" xfId="0" applyFont="1" applyBorder="1" applyAlignment="1">
      <alignment horizontal="center" vertical="center" wrapText="1"/>
    </xf>
    <xf numFmtId="0" fontId="19" fillId="0" borderId="1" xfId="0" applyFont="1" applyBorder="1" applyAlignment="1">
      <alignment horizontal="right" vertical="top" wrapText="1"/>
    </xf>
    <xf numFmtId="0" fontId="15" fillId="0" borderId="0" xfId="0" applyFont="1" applyAlignment="1">
      <alignment horizontal="left" vertical="top"/>
    </xf>
    <xf numFmtId="0" fontId="15" fillId="0" borderId="11" xfId="0" applyFont="1" applyBorder="1" applyAlignment="1">
      <alignment horizontal="left" vertical="top"/>
    </xf>
    <xf numFmtId="0" fontId="11" fillId="0" borderId="1" xfId="0" applyFont="1" applyBorder="1" applyAlignment="1">
      <alignment horizontal="right" vertical="top" wrapText="1"/>
    </xf>
    <xf numFmtId="0" fontId="12" fillId="0" borderId="0" xfId="0" applyFont="1" applyAlignment="1">
      <alignment horizontal="center" vertical="top"/>
    </xf>
    <xf numFmtId="0" fontId="2" fillId="0" borderId="0" xfId="8" applyFont="1" applyAlignment="1">
      <alignment horizontal="right"/>
    </xf>
    <xf numFmtId="0" fontId="3" fillId="0" borderId="0" xfId="8" applyAlignment="1">
      <alignment horizontal="right"/>
    </xf>
    <xf numFmtId="0" fontId="3" fillId="0" borderId="0" xfId="8" applyAlignment="1">
      <alignment horizontal="center"/>
    </xf>
    <xf numFmtId="0" fontId="0" fillId="0" borderId="11" xfId="0" applyBorder="1" applyAlignment="1">
      <alignment horizontal="center" vertical="top" wrapText="1"/>
    </xf>
    <xf numFmtId="0" fontId="11" fillId="0" borderId="0" xfId="0" applyFont="1" applyAlignment="1">
      <alignment horizontal="right" vertical="top" wrapText="1"/>
    </xf>
    <xf numFmtId="0" fontId="11" fillId="0" borderId="12" xfId="0" applyFont="1" applyBorder="1" applyAlignment="1">
      <alignment horizontal="center" vertical="top" wrapText="1"/>
    </xf>
    <xf numFmtId="0" fontId="11" fillId="0" borderId="15" xfId="0" applyFont="1" applyBorder="1" applyAlignment="1">
      <alignment horizontal="center" vertical="top" wrapText="1"/>
    </xf>
    <xf numFmtId="0" fontId="11" fillId="0" borderId="13" xfId="0" applyFont="1" applyBorder="1" applyAlignment="1">
      <alignment horizontal="center" vertical="top" wrapText="1"/>
    </xf>
    <xf numFmtId="0" fontId="11" fillId="0" borderId="1" xfId="0" applyFont="1" applyBorder="1" applyAlignment="1">
      <alignment horizontal="center" vertical="top"/>
    </xf>
    <xf numFmtId="0" fontId="11" fillId="0" borderId="29" xfId="0" applyFont="1" applyBorder="1" applyAlignment="1">
      <alignment horizontal="center" vertical="top"/>
    </xf>
    <xf numFmtId="0" fontId="5" fillId="0" borderId="9" xfId="0" applyFont="1" applyBorder="1" applyAlignment="1">
      <alignment horizontal="left" vertical="top" wrapText="1"/>
    </xf>
    <xf numFmtId="0" fontId="5" fillId="0" borderId="14" xfId="0" applyFont="1" applyBorder="1" applyAlignment="1">
      <alignment horizontal="left" vertical="top" wrapText="1"/>
    </xf>
    <xf numFmtId="0" fontId="5" fillId="0" borderId="33" xfId="0" applyFont="1" applyBorder="1" applyAlignment="1">
      <alignment horizontal="left" vertical="top" wrapText="1"/>
    </xf>
    <xf numFmtId="0" fontId="0" fillId="0" borderId="11" xfId="0" applyBorder="1" applyAlignment="1">
      <alignment horizontal="left" vertical="top" wrapText="1"/>
    </xf>
    <xf numFmtId="0" fontId="8" fillId="0" borderId="11" xfId="0" applyFont="1" applyBorder="1" applyAlignment="1">
      <alignment horizontal="left" vertical="top"/>
    </xf>
    <xf numFmtId="0" fontId="8" fillId="0" borderId="11" xfId="0" applyFont="1" applyBorder="1" applyAlignment="1">
      <alignment horizontal="left" vertical="top" wrapText="1"/>
    </xf>
    <xf numFmtId="0" fontId="8" fillId="0" borderId="11" xfId="0" applyFont="1" applyBorder="1" applyAlignment="1">
      <alignment horizontal="center" vertical="center" wrapText="1"/>
    </xf>
    <xf numFmtId="0" fontId="8" fillId="0" borderId="11" xfId="0" applyFont="1" applyBorder="1" applyAlignment="1">
      <alignment horizontal="center" vertical="top"/>
    </xf>
    <xf numFmtId="0" fontId="0" fillId="0" borderId="24" xfId="0" applyBorder="1" applyAlignment="1">
      <alignment horizontal="center"/>
    </xf>
    <xf numFmtId="0" fontId="17" fillId="0" borderId="0" xfId="5" applyFont="1" applyAlignment="1">
      <alignment horizontal="right" vertical="top"/>
    </xf>
    <xf numFmtId="0" fontId="8" fillId="0" borderId="0" xfId="5" applyFont="1" applyAlignment="1">
      <alignment horizontal="left" vertical="top" wrapText="1"/>
    </xf>
    <xf numFmtId="0" fontId="12" fillId="0" borderId="12" xfId="5" applyFont="1" applyBorder="1" applyAlignment="1">
      <alignment horizontal="left" vertical="top"/>
    </xf>
    <xf numFmtId="0" fontId="12" fillId="0" borderId="15" xfId="5" applyFont="1" applyBorder="1" applyAlignment="1">
      <alignment horizontal="left" vertical="top"/>
    </xf>
    <xf numFmtId="0" fontId="12" fillId="0" borderId="13" xfId="5" applyFont="1" applyBorder="1" applyAlignment="1">
      <alignment horizontal="left" vertical="top"/>
    </xf>
    <xf numFmtId="0" fontId="18" fillId="0" borderId="12" xfId="5" applyFont="1" applyBorder="1" applyAlignment="1">
      <alignment horizontal="left" vertical="top"/>
    </xf>
    <xf numFmtId="0" fontId="18" fillId="0" borderId="15" xfId="5" applyFont="1" applyBorder="1" applyAlignment="1">
      <alignment horizontal="left" vertical="top"/>
    </xf>
    <xf numFmtId="0" fontId="18" fillId="0" borderId="13" xfId="5" applyFont="1" applyBorder="1" applyAlignment="1">
      <alignment horizontal="left" vertical="top"/>
    </xf>
    <xf numFmtId="0" fontId="15" fillId="0" borderId="3" xfId="0" applyFont="1" applyBorder="1" applyAlignment="1">
      <alignment horizontal="left" vertical="center" wrapText="1"/>
    </xf>
    <xf numFmtId="0" fontId="15" fillId="0" borderId="5" xfId="0" applyFont="1" applyBorder="1" applyAlignment="1">
      <alignment horizontal="left" vertical="center" wrapText="1"/>
    </xf>
    <xf numFmtId="0" fontId="15" fillId="0" borderId="4" xfId="0" applyFont="1" applyBorder="1" applyAlignment="1">
      <alignment horizontal="left" vertical="center" wrapText="1"/>
    </xf>
    <xf numFmtId="0" fontId="8" fillId="0" borderId="0" xfId="5" applyAlignment="1">
      <alignment horizontal="center" vertical="top"/>
    </xf>
    <xf numFmtId="0" fontId="12" fillId="0" borderId="1" xfId="0" applyFont="1" applyBorder="1" applyAlignment="1">
      <alignment horizontal="left" vertical="top"/>
    </xf>
    <xf numFmtId="0" fontId="12" fillId="0" borderId="11" xfId="0" applyFont="1" applyBorder="1" applyAlignment="1">
      <alignment horizontal="center" vertical="top"/>
    </xf>
    <xf numFmtId="0" fontId="12" fillId="0" borderId="16" xfId="0" applyFont="1" applyBorder="1" applyAlignment="1">
      <alignment horizontal="center" vertical="top"/>
    </xf>
    <xf numFmtId="0" fontId="12" fillId="0" borderId="17" xfId="0" applyFont="1" applyBorder="1" applyAlignment="1">
      <alignment horizontal="center" vertical="top"/>
    </xf>
    <xf numFmtId="0" fontId="12" fillId="0" borderId="18" xfId="0" applyFont="1" applyBorder="1" applyAlignment="1">
      <alignment horizontal="left" vertical="top"/>
    </xf>
    <xf numFmtId="0" fontId="13" fillId="0" borderId="9" xfId="0" applyFont="1" applyBorder="1" applyAlignment="1">
      <alignment horizontal="left" vertical="top" wrapText="1"/>
    </xf>
    <xf numFmtId="0" fontId="9" fillId="0" borderId="14" xfId="0" applyFont="1" applyBorder="1" applyAlignment="1">
      <alignment horizontal="left" vertical="top" wrapText="1"/>
    </xf>
    <xf numFmtId="0" fontId="9" fillId="0" borderId="10" xfId="0" applyFont="1" applyBorder="1" applyAlignment="1">
      <alignment horizontal="left" vertical="top" wrapText="1"/>
    </xf>
    <xf numFmtId="0" fontId="12" fillId="0" borderId="11" xfId="0" applyFont="1" applyBorder="1" applyAlignment="1">
      <alignment horizontal="left" vertical="top"/>
    </xf>
    <xf numFmtId="0" fontId="12" fillId="0" borderId="12" xfId="0" applyFont="1" applyBorder="1" applyAlignment="1">
      <alignment horizontal="center" vertical="top"/>
    </xf>
    <xf numFmtId="0" fontId="12" fillId="0" borderId="13" xfId="0" applyFont="1" applyBorder="1" applyAlignment="1">
      <alignment horizontal="center" vertical="top"/>
    </xf>
  </cellXfs>
  <cellStyles count="10">
    <cellStyle name="Comma" xfId="9" builtinId="3"/>
    <cellStyle name="Normal" xfId="0" builtinId="0"/>
    <cellStyle name="Normal 108" xfId="3" xr:uid="{00000000-0005-0000-0000-000002000000}"/>
    <cellStyle name="Normal 11" xfId="5" xr:uid="{00000000-0005-0000-0000-000003000000}"/>
    <cellStyle name="Normal 2" xfId="1" xr:uid="{00000000-0005-0000-0000-000004000000}"/>
    <cellStyle name="Normal 2 2" xfId="4" xr:uid="{00000000-0005-0000-0000-000005000000}"/>
    <cellStyle name="Normal 3" xfId="6" xr:uid="{00000000-0005-0000-0000-000006000000}"/>
    <cellStyle name="Normal 4" xfId="8" xr:uid="{00000000-0005-0000-0000-000007000000}"/>
    <cellStyle name="Normal 9" xfId="7" xr:uid="{00000000-0005-0000-0000-000008000000}"/>
    <cellStyle name="Per cent 2" xfId="2" xr:uid="{00000000-0005-0000-0000-000009000000}"/>
  </cellStyles>
  <dxfs count="0"/>
  <tableStyles count="0" defaultTableStyle="TableStyleMedium9" defaultPivotStyle="PivotStyleLight16"/>
  <colors>
    <mruColors>
      <color rgb="FF93FFC4"/>
      <color rgb="FF0000FF"/>
      <color rgb="FFFF7575"/>
      <color rgb="FFFF69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22"/>
  <sheetViews>
    <sheetView zoomScale="110" zoomScaleNormal="110" zoomScaleSheetLayoutView="106" workbookViewId="0">
      <pane xSplit="1" ySplit="3" topLeftCell="B109" activePane="bottomRight" state="frozen"/>
      <selection pane="topRight" activeCell="B1" sqref="B1"/>
      <selection pane="bottomLeft" activeCell="A4" sqref="A4"/>
      <selection pane="bottomRight" activeCell="J113" sqref="J113"/>
    </sheetView>
  </sheetViews>
  <sheetFormatPr defaultColWidth="9" defaultRowHeight="13" x14ac:dyDescent="0.3"/>
  <cols>
    <col min="1" max="1" width="8.19921875" style="34" customWidth="1"/>
    <col min="2" max="2" width="67.69921875" style="34" customWidth="1"/>
    <col min="3" max="3" width="17" style="34" customWidth="1"/>
    <col min="4" max="4" width="15.796875" style="34" customWidth="1"/>
    <col min="5" max="9" width="13" style="34" customWidth="1"/>
    <col min="10" max="10" width="13" style="210" customWidth="1"/>
    <col min="11" max="11" width="21.19921875" style="34" customWidth="1"/>
    <col min="12" max="12" width="12.296875" style="34" bestFit="1" customWidth="1"/>
    <col min="13" max="16384" width="9" style="34"/>
  </cols>
  <sheetData>
    <row r="1" spans="1:11" ht="38.25" customHeight="1" x14ac:dyDescent="0.3">
      <c r="A1" s="366" t="s">
        <v>14</v>
      </c>
      <c r="B1" s="367"/>
      <c r="C1" s="367"/>
      <c r="D1" s="367"/>
      <c r="E1" s="367"/>
      <c r="F1" s="367"/>
      <c r="G1" s="367"/>
      <c r="H1" s="367"/>
      <c r="I1" s="367"/>
      <c r="J1" s="212"/>
    </row>
    <row r="2" spans="1:11" ht="33" customHeight="1" x14ac:dyDescent="0.3">
      <c r="A2" s="345" t="s">
        <v>198</v>
      </c>
      <c r="B2" s="345"/>
      <c r="C2" s="345"/>
      <c r="D2" s="345"/>
      <c r="E2" s="345"/>
      <c r="F2" s="345"/>
      <c r="G2" s="345"/>
      <c r="H2" s="345"/>
      <c r="I2" s="345"/>
      <c r="J2" s="345"/>
      <c r="K2" s="37"/>
    </row>
    <row r="3" spans="1:11" ht="28.5" customHeight="1" x14ac:dyDescent="0.3">
      <c r="A3" s="3"/>
      <c r="B3" s="363" t="s">
        <v>31</v>
      </c>
      <c r="C3" s="364"/>
      <c r="D3" s="6" t="s">
        <v>32</v>
      </c>
      <c r="E3" s="38" t="s">
        <v>8</v>
      </c>
      <c r="F3" s="38" t="s">
        <v>9</v>
      </c>
      <c r="G3" s="38" t="s">
        <v>10</v>
      </c>
      <c r="H3" s="6" t="s">
        <v>11</v>
      </c>
      <c r="I3" s="6" t="s">
        <v>12</v>
      </c>
      <c r="J3" s="6" t="s">
        <v>521</v>
      </c>
    </row>
    <row r="4" spans="1:11" ht="15.25" customHeight="1" x14ac:dyDescent="0.3">
      <c r="A4" s="39">
        <v>1</v>
      </c>
      <c r="B4" s="350" t="s">
        <v>34</v>
      </c>
      <c r="C4" s="368"/>
      <c r="D4" s="3"/>
      <c r="E4" s="371" t="s">
        <v>309</v>
      </c>
      <c r="F4" s="372"/>
      <c r="G4" s="372"/>
      <c r="H4" s="372"/>
      <c r="I4" s="372"/>
      <c r="J4" s="372"/>
    </row>
    <row r="5" spans="1:11" ht="14.9" customHeight="1" x14ac:dyDescent="0.3">
      <c r="A5" s="39">
        <v>2</v>
      </c>
      <c r="B5" s="350" t="s">
        <v>35</v>
      </c>
      <c r="C5" s="368"/>
      <c r="D5" s="3"/>
      <c r="E5" s="371" t="s">
        <v>201</v>
      </c>
      <c r="F5" s="372"/>
      <c r="G5" s="372"/>
      <c r="H5" s="372"/>
      <c r="I5" s="372"/>
      <c r="J5" s="372"/>
    </row>
    <row r="6" spans="1:11" ht="12.75" customHeight="1" x14ac:dyDescent="0.3">
      <c r="A6" s="39">
        <v>3</v>
      </c>
      <c r="B6" s="350" t="s">
        <v>200</v>
      </c>
      <c r="C6" s="368"/>
      <c r="D6" s="40" t="s">
        <v>36</v>
      </c>
      <c r="E6" s="371" t="s">
        <v>293</v>
      </c>
      <c r="F6" s="372"/>
      <c r="G6" s="372"/>
      <c r="H6" s="372"/>
      <c r="I6" s="372"/>
      <c r="J6" s="372"/>
    </row>
    <row r="7" spans="1:11" x14ac:dyDescent="0.3">
      <c r="A7" s="39"/>
      <c r="B7" s="41" t="s">
        <v>163</v>
      </c>
      <c r="C7" s="42"/>
      <c r="D7" s="126"/>
      <c r="E7" s="231"/>
      <c r="F7" s="232"/>
      <c r="G7" s="232"/>
      <c r="H7" s="232"/>
      <c r="I7" s="232"/>
      <c r="J7" s="226"/>
    </row>
    <row r="8" spans="1:11" x14ac:dyDescent="0.3">
      <c r="A8" s="355">
        <v>3.1</v>
      </c>
      <c r="B8" s="358" t="s">
        <v>7</v>
      </c>
      <c r="C8" s="43" t="s">
        <v>202</v>
      </c>
      <c r="D8" s="2"/>
      <c r="E8" s="379">
        <v>34820</v>
      </c>
      <c r="F8" s="379"/>
      <c r="G8" s="379"/>
      <c r="H8" s="379"/>
      <c r="I8" s="379"/>
      <c r="J8" s="379"/>
    </row>
    <row r="9" spans="1:11" x14ac:dyDescent="0.3">
      <c r="A9" s="356"/>
      <c r="B9" s="358"/>
      <c r="C9" s="43" t="s">
        <v>203</v>
      </c>
      <c r="D9" s="2"/>
      <c r="E9" s="380">
        <v>34820</v>
      </c>
      <c r="F9" s="380"/>
      <c r="G9" s="380"/>
      <c r="H9" s="380"/>
      <c r="I9" s="380"/>
      <c r="J9" s="380"/>
    </row>
    <row r="10" spans="1:11" x14ac:dyDescent="0.3">
      <c r="A10" s="356"/>
      <c r="B10" s="358"/>
      <c r="C10" s="43" t="s">
        <v>204</v>
      </c>
      <c r="D10" s="2"/>
      <c r="E10" s="380">
        <v>34881</v>
      </c>
      <c r="F10" s="380"/>
      <c r="G10" s="380"/>
      <c r="H10" s="380"/>
      <c r="I10" s="380"/>
      <c r="J10" s="380"/>
    </row>
    <row r="11" spans="1:11" x14ac:dyDescent="0.3">
      <c r="A11" s="356"/>
      <c r="B11" s="358"/>
      <c r="C11" s="43" t="s">
        <v>205</v>
      </c>
      <c r="D11" s="2"/>
      <c r="E11" s="380">
        <v>34912</v>
      </c>
      <c r="F11" s="380"/>
      <c r="G11" s="380"/>
      <c r="H11" s="380"/>
      <c r="I11" s="380"/>
      <c r="J11" s="380"/>
    </row>
    <row r="12" spans="1:11" x14ac:dyDescent="0.3">
      <c r="A12" s="356"/>
      <c r="B12" s="358"/>
      <c r="C12" s="43" t="s">
        <v>206</v>
      </c>
      <c r="D12" s="2"/>
      <c r="E12" s="380">
        <v>35521</v>
      </c>
      <c r="F12" s="380"/>
      <c r="G12" s="380"/>
      <c r="H12" s="380"/>
      <c r="I12" s="380"/>
      <c r="J12" s="380"/>
    </row>
    <row r="13" spans="1:11" x14ac:dyDescent="0.3">
      <c r="A13" s="356"/>
      <c r="B13" s="358"/>
      <c r="C13" s="43" t="s">
        <v>207</v>
      </c>
      <c r="D13" s="2"/>
      <c r="E13" s="380">
        <v>35521</v>
      </c>
      <c r="F13" s="380"/>
      <c r="G13" s="380"/>
      <c r="H13" s="380"/>
      <c r="I13" s="380"/>
      <c r="J13" s="380"/>
    </row>
    <row r="14" spans="1:11" x14ac:dyDescent="0.3">
      <c r="A14" s="356"/>
      <c r="B14" s="358"/>
      <c r="C14" s="43" t="s">
        <v>208</v>
      </c>
      <c r="D14" s="2"/>
      <c r="E14" s="380">
        <v>36251</v>
      </c>
      <c r="F14" s="380"/>
      <c r="G14" s="380"/>
      <c r="H14" s="380"/>
      <c r="I14" s="380"/>
      <c r="J14" s="380"/>
    </row>
    <row r="15" spans="1:11" x14ac:dyDescent="0.3">
      <c r="A15" s="356"/>
      <c r="B15" s="358"/>
      <c r="C15" s="43" t="s">
        <v>209</v>
      </c>
      <c r="D15" s="2"/>
      <c r="E15" s="380">
        <v>36251</v>
      </c>
      <c r="F15" s="380"/>
      <c r="G15" s="380"/>
      <c r="H15" s="380"/>
      <c r="I15" s="380"/>
      <c r="J15" s="380"/>
    </row>
    <row r="16" spans="1:11" x14ac:dyDescent="0.3">
      <c r="A16" s="357"/>
      <c r="B16" s="358"/>
      <c r="C16" s="43" t="s">
        <v>210</v>
      </c>
      <c r="D16" s="2"/>
      <c r="E16" s="380">
        <v>36251</v>
      </c>
      <c r="F16" s="380"/>
      <c r="G16" s="380"/>
      <c r="H16" s="380"/>
      <c r="I16" s="380"/>
      <c r="J16" s="380"/>
    </row>
    <row r="17" spans="1:10" x14ac:dyDescent="0.3">
      <c r="A17" s="44">
        <v>3.2</v>
      </c>
      <c r="B17" s="359" t="s">
        <v>15</v>
      </c>
      <c r="C17" s="368"/>
      <c r="D17" s="206"/>
      <c r="E17" s="373" t="s">
        <v>308</v>
      </c>
      <c r="F17" s="374"/>
      <c r="G17" s="374"/>
      <c r="H17" s="374"/>
      <c r="I17" s="374"/>
      <c r="J17" s="375"/>
    </row>
    <row r="18" spans="1:10" ht="34.5" customHeight="1" x14ac:dyDescent="0.3">
      <c r="A18" s="39">
        <v>4</v>
      </c>
      <c r="B18" s="350" t="s">
        <v>37</v>
      </c>
      <c r="C18" s="368"/>
      <c r="D18" s="207"/>
      <c r="E18" s="376" t="s">
        <v>310</v>
      </c>
      <c r="F18" s="377"/>
      <c r="G18" s="377"/>
      <c r="H18" s="377"/>
      <c r="I18" s="377"/>
      <c r="J18" s="378"/>
    </row>
    <row r="19" spans="1:10" ht="12.75" customHeight="1" x14ac:dyDescent="0.3">
      <c r="A19" s="39">
        <v>5</v>
      </c>
      <c r="B19" s="350" t="s">
        <v>38</v>
      </c>
      <c r="C19" s="368"/>
      <c r="D19" s="207"/>
      <c r="E19" s="344" t="s">
        <v>311</v>
      </c>
      <c r="F19" s="344"/>
      <c r="G19" s="344"/>
      <c r="H19" s="344"/>
      <c r="I19" s="344"/>
      <c r="J19" s="344"/>
    </row>
    <row r="20" spans="1:10" ht="41.25" customHeight="1" x14ac:dyDescent="0.3">
      <c r="A20" s="39">
        <v>6</v>
      </c>
      <c r="B20" s="350" t="s">
        <v>39</v>
      </c>
      <c r="C20" s="368"/>
      <c r="D20" s="207"/>
      <c r="E20" s="344" t="s">
        <v>306</v>
      </c>
      <c r="F20" s="344"/>
      <c r="G20" s="344"/>
      <c r="H20" s="344"/>
      <c r="I20" s="344"/>
      <c r="J20" s="344"/>
    </row>
    <row r="21" spans="1:10" x14ac:dyDescent="0.3">
      <c r="A21" s="39">
        <v>7</v>
      </c>
      <c r="B21" s="350" t="s">
        <v>40</v>
      </c>
      <c r="C21" s="368"/>
      <c r="D21" s="207"/>
      <c r="E21" s="344" t="s">
        <v>312</v>
      </c>
      <c r="F21" s="344"/>
      <c r="G21" s="344"/>
      <c r="H21" s="344"/>
      <c r="I21" s="344"/>
      <c r="J21" s="344"/>
    </row>
    <row r="22" spans="1:10" x14ac:dyDescent="0.3">
      <c r="A22" s="39">
        <v>8</v>
      </c>
      <c r="B22" s="363" t="s">
        <v>41</v>
      </c>
      <c r="C22" s="368"/>
      <c r="D22" s="207"/>
      <c r="E22" s="344"/>
      <c r="F22" s="344"/>
      <c r="G22" s="344"/>
      <c r="H22" s="344"/>
      <c r="I22" s="344"/>
      <c r="J22" s="344"/>
    </row>
    <row r="23" spans="1:10" x14ac:dyDescent="0.3">
      <c r="A23" s="44">
        <v>8.1</v>
      </c>
      <c r="B23" s="350" t="s">
        <v>42</v>
      </c>
      <c r="C23" s="368"/>
      <c r="D23" s="207"/>
      <c r="E23" s="344" t="s">
        <v>78</v>
      </c>
      <c r="F23" s="344"/>
      <c r="G23" s="344"/>
      <c r="H23" s="344"/>
      <c r="I23" s="344"/>
      <c r="J23" s="344"/>
    </row>
    <row r="24" spans="1:10" ht="12.75" customHeight="1" x14ac:dyDescent="0.3">
      <c r="A24" s="40" t="s">
        <v>43</v>
      </c>
      <c r="B24" s="350" t="s">
        <v>44</v>
      </c>
      <c r="C24" s="368"/>
      <c r="D24" s="126" t="s">
        <v>16</v>
      </c>
      <c r="E24" s="344" t="s">
        <v>307</v>
      </c>
      <c r="F24" s="344"/>
      <c r="G24" s="344"/>
      <c r="H24" s="344"/>
      <c r="I24" s="344"/>
      <c r="J24" s="344"/>
    </row>
    <row r="25" spans="1:10" ht="12.75" customHeight="1" x14ac:dyDescent="0.3">
      <c r="A25" s="40" t="s">
        <v>45</v>
      </c>
      <c r="B25" s="350" t="s">
        <v>46</v>
      </c>
      <c r="C25" s="368"/>
      <c r="D25" s="207"/>
      <c r="E25" s="344" t="s">
        <v>347</v>
      </c>
      <c r="F25" s="344"/>
      <c r="G25" s="344"/>
      <c r="H25" s="344"/>
      <c r="I25" s="344"/>
      <c r="J25" s="344"/>
    </row>
    <row r="26" spans="1:10" x14ac:dyDescent="0.3">
      <c r="A26" s="40" t="s">
        <v>47</v>
      </c>
      <c r="B26" s="350" t="s">
        <v>48</v>
      </c>
      <c r="C26" s="368"/>
      <c r="D26" s="126" t="s">
        <v>5</v>
      </c>
      <c r="E26" s="344" t="s">
        <v>348</v>
      </c>
      <c r="F26" s="344"/>
      <c r="G26" s="344"/>
      <c r="H26" s="344"/>
      <c r="I26" s="344"/>
      <c r="J26" s="344"/>
    </row>
    <row r="27" spans="1:10" x14ac:dyDescent="0.3">
      <c r="A27" s="40" t="s">
        <v>49</v>
      </c>
      <c r="B27" s="350" t="s">
        <v>50</v>
      </c>
      <c r="C27" s="368"/>
      <c r="D27" s="207"/>
      <c r="E27" s="344" t="s">
        <v>291</v>
      </c>
      <c r="F27" s="344"/>
      <c r="G27" s="344"/>
      <c r="H27" s="344"/>
      <c r="I27" s="344"/>
      <c r="J27" s="344"/>
    </row>
    <row r="28" spans="1:10" x14ac:dyDescent="0.3">
      <c r="A28" s="44">
        <v>8.1999999999999993</v>
      </c>
      <c r="B28" s="363" t="s">
        <v>51</v>
      </c>
      <c r="C28" s="368"/>
      <c r="D28" s="207"/>
      <c r="E28" s="344"/>
      <c r="F28" s="344"/>
      <c r="G28" s="344"/>
      <c r="H28" s="344"/>
      <c r="I28" s="344"/>
      <c r="J28" s="344"/>
    </row>
    <row r="29" spans="1:10" ht="39" x14ac:dyDescent="0.3">
      <c r="A29" s="40" t="s">
        <v>52</v>
      </c>
      <c r="B29" s="350" t="s">
        <v>44</v>
      </c>
      <c r="C29" s="368"/>
      <c r="D29" s="204" t="s">
        <v>53</v>
      </c>
      <c r="E29" s="344" t="s">
        <v>292</v>
      </c>
      <c r="F29" s="344"/>
      <c r="G29" s="344"/>
      <c r="H29" s="344"/>
      <c r="I29" s="344"/>
      <c r="J29" s="344"/>
    </row>
    <row r="30" spans="1:10" x14ac:dyDescent="0.3">
      <c r="A30" s="40" t="s">
        <v>54</v>
      </c>
      <c r="B30" s="350" t="s">
        <v>46</v>
      </c>
      <c r="C30" s="368"/>
      <c r="D30" s="207"/>
      <c r="E30" s="344" t="s">
        <v>292</v>
      </c>
      <c r="F30" s="344"/>
      <c r="G30" s="344"/>
      <c r="H30" s="344"/>
      <c r="I30" s="344"/>
      <c r="J30" s="344"/>
    </row>
    <row r="31" spans="1:10" x14ac:dyDescent="0.3">
      <c r="A31" s="40" t="s">
        <v>55</v>
      </c>
      <c r="B31" s="350" t="s">
        <v>48</v>
      </c>
      <c r="C31" s="368"/>
      <c r="D31" s="126" t="s">
        <v>5</v>
      </c>
      <c r="E31" s="344" t="s">
        <v>292</v>
      </c>
      <c r="F31" s="344"/>
      <c r="G31" s="344"/>
      <c r="H31" s="344"/>
      <c r="I31" s="344"/>
      <c r="J31" s="344"/>
    </row>
    <row r="32" spans="1:10" x14ac:dyDescent="0.3">
      <c r="A32" s="40" t="s">
        <v>56</v>
      </c>
      <c r="B32" s="350" t="s">
        <v>50</v>
      </c>
      <c r="C32" s="368"/>
      <c r="D32" s="207"/>
      <c r="E32" s="344" t="s">
        <v>292</v>
      </c>
      <c r="F32" s="344"/>
      <c r="G32" s="344"/>
      <c r="H32" s="344"/>
      <c r="I32" s="344"/>
      <c r="J32" s="344"/>
    </row>
    <row r="33" spans="1:10" x14ac:dyDescent="0.3">
      <c r="A33" s="40" t="s">
        <v>57</v>
      </c>
      <c r="B33" s="350" t="s">
        <v>58</v>
      </c>
      <c r="C33" s="368"/>
      <c r="D33" s="126" t="s">
        <v>4</v>
      </c>
      <c r="E33" s="344" t="s">
        <v>292</v>
      </c>
      <c r="F33" s="344"/>
      <c r="G33" s="344"/>
      <c r="H33" s="344"/>
      <c r="I33" s="344"/>
      <c r="J33" s="344"/>
    </row>
    <row r="34" spans="1:10" x14ac:dyDescent="0.3">
      <c r="A34" s="39">
        <v>9</v>
      </c>
      <c r="B34" s="363" t="s">
        <v>59</v>
      </c>
      <c r="C34" s="368"/>
      <c r="D34" s="204"/>
      <c r="E34" s="344"/>
      <c r="F34" s="344"/>
      <c r="G34" s="344"/>
      <c r="H34" s="344"/>
      <c r="I34" s="344"/>
      <c r="J34" s="344"/>
    </row>
    <row r="35" spans="1:10" x14ac:dyDescent="0.3">
      <c r="A35" s="44">
        <v>9.1</v>
      </c>
      <c r="B35" s="350" t="s">
        <v>60</v>
      </c>
      <c r="C35" s="368"/>
      <c r="D35" s="126" t="s">
        <v>61</v>
      </c>
      <c r="E35" s="344">
        <v>8470.5997580999992</v>
      </c>
      <c r="F35" s="344"/>
      <c r="G35" s="344"/>
      <c r="H35" s="344"/>
      <c r="I35" s="344"/>
      <c r="J35" s="344"/>
    </row>
    <row r="36" spans="1:10" ht="71.25" customHeight="1" x14ac:dyDescent="0.3">
      <c r="A36" s="44">
        <v>9.1999999999999993</v>
      </c>
      <c r="B36" s="350" t="s">
        <v>62</v>
      </c>
      <c r="C36" s="368"/>
      <c r="D36" s="126" t="s">
        <v>61</v>
      </c>
      <c r="E36" s="344" t="s">
        <v>357</v>
      </c>
      <c r="F36" s="344" t="s">
        <v>61</v>
      </c>
      <c r="G36" s="344"/>
      <c r="H36" s="344"/>
      <c r="I36" s="344"/>
      <c r="J36" s="344"/>
    </row>
    <row r="37" spans="1:10" x14ac:dyDescent="0.3">
      <c r="A37" s="7">
        <v>10</v>
      </c>
      <c r="B37" s="363" t="s">
        <v>63</v>
      </c>
      <c r="C37" s="364"/>
      <c r="D37" s="3"/>
      <c r="E37" s="127"/>
      <c r="F37" s="128"/>
      <c r="G37" s="128"/>
      <c r="H37" s="128"/>
      <c r="I37" s="128"/>
      <c r="J37" s="213"/>
    </row>
    <row r="38" spans="1:10" x14ac:dyDescent="0.3">
      <c r="A38" s="8">
        <v>10.1</v>
      </c>
      <c r="B38" s="350" t="s">
        <v>64</v>
      </c>
      <c r="C38" s="351"/>
      <c r="D38" s="40" t="s">
        <v>65</v>
      </c>
      <c r="E38" s="63">
        <v>1598.5118999999991</v>
      </c>
      <c r="F38" s="64">
        <v>1639.4545399999993</v>
      </c>
      <c r="G38" s="64">
        <v>1704.028622</v>
      </c>
      <c r="H38" s="64">
        <v>1570.1879430000008</v>
      </c>
      <c r="I38" s="205">
        <v>1787.0952500000008</v>
      </c>
      <c r="J38" s="227">
        <v>1689.8261190000003</v>
      </c>
    </row>
    <row r="39" spans="1:10" x14ac:dyDescent="0.3">
      <c r="A39" s="2" t="s">
        <v>66</v>
      </c>
      <c r="B39" s="363" t="s">
        <v>67</v>
      </c>
      <c r="C39" s="364"/>
      <c r="D39" s="40" t="s">
        <v>65</v>
      </c>
      <c r="E39" s="63"/>
      <c r="F39" s="64"/>
      <c r="G39" s="64"/>
      <c r="H39" s="64"/>
      <c r="I39" s="205"/>
      <c r="J39" s="227"/>
    </row>
    <row r="40" spans="1:10" x14ac:dyDescent="0.3">
      <c r="A40" s="2" t="s">
        <v>68</v>
      </c>
      <c r="B40" s="350" t="s">
        <v>69</v>
      </c>
      <c r="C40" s="351"/>
      <c r="D40" s="40" t="s">
        <v>65</v>
      </c>
      <c r="E40" s="63">
        <v>1598.5118999999991</v>
      </c>
      <c r="F40" s="64">
        <v>1639.4545399999993</v>
      </c>
      <c r="G40" s="64">
        <v>1704.028622</v>
      </c>
      <c r="H40" s="64">
        <v>1570.1879430000008</v>
      </c>
      <c r="I40" s="205">
        <v>1787.0952500000008</v>
      </c>
      <c r="J40" s="227">
        <v>1689.8261190000003</v>
      </c>
    </row>
    <row r="41" spans="1:10" x14ac:dyDescent="0.3">
      <c r="A41" s="2" t="s">
        <v>70</v>
      </c>
      <c r="B41" s="350" t="s">
        <v>71</v>
      </c>
      <c r="C41" s="351"/>
      <c r="D41" s="40" t="s">
        <v>65</v>
      </c>
      <c r="E41" s="63"/>
      <c r="F41" s="64"/>
      <c r="G41" s="64"/>
      <c r="H41" s="64"/>
      <c r="I41" s="205"/>
      <c r="J41" s="227"/>
    </row>
    <row r="42" spans="1:10" x14ac:dyDescent="0.3">
      <c r="A42" s="8">
        <v>10.199999999999999</v>
      </c>
      <c r="B42" s="350" t="s">
        <v>72</v>
      </c>
      <c r="C42" s="351"/>
      <c r="D42" s="40" t="s">
        <v>65</v>
      </c>
      <c r="E42" s="63">
        <v>1558.0873300000005</v>
      </c>
      <c r="F42" s="64">
        <v>1596.4240399999999</v>
      </c>
      <c r="G42" s="64">
        <v>1660.7001899999996</v>
      </c>
      <c r="H42" s="64">
        <v>1529.678748</v>
      </c>
      <c r="I42" s="205">
        <v>1748.1523899999979</v>
      </c>
      <c r="J42" s="227">
        <v>1648.8127600000005</v>
      </c>
    </row>
    <row r="43" spans="1:10" x14ac:dyDescent="0.3">
      <c r="A43" s="8">
        <v>10.3</v>
      </c>
      <c r="B43" s="350" t="s">
        <v>73</v>
      </c>
      <c r="C43" s="351"/>
      <c r="D43" s="40" t="s">
        <v>65</v>
      </c>
      <c r="E43" s="63">
        <v>1471.7433695000009</v>
      </c>
      <c r="F43" s="64">
        <v>1509.8681845775</v>
      </c>
      <c r="G43" s="64">
        <v>1576.7955230770003</v>
      </c>
      <c r="H43" s="64">
        <v>1461.6242240109993</v>
      </c>
      <c r="I43" s="205">
        <v>1714.390222469</v>
      </c>
      <c r="J43" s="227">
        <v>1564.742515941999</v>
      </c>
    </row>
    <row r="44" spans="1:10" x14ac:dyDescent="0.3">
      <c r="A44" s="7">
        <v>11</v>
      </c>
      <c r="B44" s="350" t="s">
        <v>74</v>
      </c>
      <c r="C44" s="351"/>
      <c r="D44" s="40" t="s">
        <v>36</v>
      </c>
      <c r="E44" s="65">
        <v>176.99514155251143</v>
      </c>
      <c r="F44" s="66">
        <v>182.14327283105024</v>
      </c>
      <c r="G44" s="66">
        <v>196.50091416211279</v>
      </c>
      <c r="H44" s="66">
        <v>182.87826084474892</v>
      </c>
      <c r="I44" s="214">
        <v>202.41</v>
      </c>
      <c r="J44" s="228">
        <v>207.58222031963473</v>
      </c>
    </row>
    <row r="45" spans="1:10" x14ac:dyDescent="0.3">
      <c r="A45" s="7">
        <v>12</v>
      </c>
      <c r="B45" s="350" t="s">
        <v>17</v>
      </c>
      <c r="C45" s="368"/>
      <c r="D45" s="40" t="s">
        <v>65</v>
      </c>
      <c r="E45" s="63">
        <v>38.513600000000004</v>
      </c>
      <c r="F45" s="64">
        <v>41.97428</v>
      </c>
      <c r="G45" s="64">
        <v>42.935989999999997</v>
      </c>
      <c r="H45" s="64">
        <v>39.023690000000002</v>
      </c>
      <c r="I45" s="205">
        <v>37.982310000000005</v>
      </c>
      <c r="J45" s="227">
        <v>39.992060000000002</v>
      </c>
    </row>
    <row r="46" spans="1:10" x14ac:dyDescent="0.3">
      <c r="A46" s="7">
        <v>13</v>
      </c>
      <c r="B46" s="350" t="s">
        <v>18</v>
      </c>
      <c r="C46" s="351"/>
      <c r="D46" s="40" t="s">
        <v>65</v>
      </c>
      <c r="E46" s="63">
        <v>1.9583999999999999</v>
      </c>
      <c r="F46" s="64">
        <v>1.05792</v>
      </c>
      <c r="G46" s="64">
        <v>0.74779999999999991</v>
      </c>
      <c r="H46" s="64">
        <v>1.4252999999999998</v>
      </c>
      <c r="I46" s="205">
        <v>0.89280000000000015</v>
      </c>
      <c r="J46" s="227">
        <v>1.0211000000000001</v>
      </c>
    </row>
    <row r="47" spans="1:10" x14ac:dyDescent="0.3">
      <c r="A47" s="7">
        <v>14</v>
      </c>
      <c r="B47" s="350" t="s">
        <v>75</v>
      </c>
      <c r="C47" s="368"/>
      <c r="D47" s="4"/>
      <c r="E47" s="42"/>
      <c r="F47" s="3"/>
      <c r="G47" s="3"/>
      <c r="H47" s="3"/>
      <c r="I47" s="207"/>
      <c r="J47" s="143"/>
    </row>
    <row r="48" spans="1:10" ht="36.75" customHeight="1" x14ac:dyDescent="0.3">
      <c r="A48" s="8">
        <v>14.1</v>
      </c>
      <c r="B48" s="363" t="s">
        <v>76</v>
      </c>
      <c r="C48" s="364"/>
      <c r="D48" s="40" t="s">
        <v>19</v>
      </c>
      <c r="E48" s="36"/>
      <c r="F48" s="27"/>
      <c r="G48" s="27"/>
      <c r="H48" s="27"/>
      <c r="I48" s="208"/>
      <c r="J48" s="229"/>
    </row>
    <row r="49" spans="1:12" x14ac:dyDescent="0.3">
      <c r="A49" s="369" t="s">
        <v>77</v>
      </c>
      <c r="B49" s="361" t="s">
        <v>78</v>
      </c>
      <c r="C49" s="45" t="s">
        <v>79</v>
      </c>
      <c r="D49" s="4" t="s">
        <v>20</v>
      </c>
      <c r="E49" s="61">
        <v>358727784</v>
      </c>
      <c r="F49" s="61">
        <v>352150752</v>
      </c>
      <c r="G49" s="62">
        <v>360738285</v>
      </c>
      <c r="H49" s="62">
        <v>352007957</v>
      </c>
      <c r="I49" s="215">
        <v>364199618</v>
      </c>
      <c r="J49" s="265">
        <v>364845324</v>
      </c>
    </row>
    <row r="50" spans="1:12" x14ac:dyDescent="0.3">
      <c r="A50" s="370"/>
      <c r="B50" s="362"/>
      <c r="C50" s="45" t="s">
        <v>80</v>
      </c>
      <c r="D50" s="4" t="s">
        <v>20</v>
      </c>
      <c r="E50" s="62">
        <v>77158369</v>
      </c>
      <c r="F50" s="61">
        <v>93294867</v>
      </c>
      <c r="G50" s="62">
        <v>120499214</v>
      </c>
      <c r="H50" s="62">
        <v>106586491</v>
      </c>
      <c r="I50" s="215">
        <v>155771312</v>
      </c>
      <c r="J50" s="265">
        <v>125276617</v>
      </c>
    </row>
    <row r="51" spans="1:12" x14ac:dyDescent="0.3">
      <c r="A51" s="2" t="s">
        <v>81</v>
      </c>
      <c r="B51" s="350" t="s">
        <v>82</v>
      </c>
      <c r="C51" s="351"/>
      <c r="D51" s="4" t="s">
        <v>20</v>
      </c>
      <c r="E51" s="67" t="s">
        <v>292</v>
      </c>
      <c r="F51" s="68" t="s">
        <v>292</v>
      </c>
      <c r="G51" s="68" t="s">
        <v>292</v>
      </c>
      <c r="H51" s="68" t="s">
        <v>292</v>
      </c>
      <c r="I51" s="216" t="s">
        <v>292</v>
      </c>
      <c r="J51" s="230" t="s">
        <v>292</v>
      </c>
    </row>
    <row r="52" spans="1:12" x14ac:dyDescent="0.3">
      <c r="A52" s="2" t="s">
        <v>83</v>
      </c>
      <c r="B52" s="350" t="s">
        <v>84</v>
      </c>
      <c r="C52" s="351"/>
      <c r="D52" s="4" t="s">
        <v>4</v>
      </c>
      <c r="E52" s="67" t="s">
        <v>292</v>
      </c>
      <c r="F52" s="68" t="s">
        <v>292</v>
      </c>
      <c r="G52" s="68" t="s">
        <v>292</v>
      </c>
      <c r="H52" s="68" t="s">
        <v>292</v>
      </c>
      <c r="I52" s="216" t="s">
        <v>292</v>
      </c>
      <c r="J52" s="230" t="s">
        <v>292</v>
      </c>
    </row>
    <row r="53" spans="1:12" x14ac:dyDescent="0.3">
      <c r="A53" s="8">
        <v>14.2</v>
      </c>
      <c r="B53" s="363" t="s">
        <v>85</v>
      </c>
      <c r="C53" s="364"/>
      <c r="D53" s="40"/>
      <c r="E53" s="42"/>
      <c r="F53" s="3"/>
      <c r="G53" s="3"/>
      <c r="H53" s="3"/>
      <c r="I53" s="207"/>
      <c r="J53" s="143"/>
    </row>
    <row r="54" spans="1:12" x14ac:dyDescent="0.3">
      <c r="A54" s="2" t="s">
        <v>86</v>
      </c>
      <c r="B54" s="350" t="s">
        <v>87</v>
      </c>
      <c r="C54" s="351"/>
      <c r="D54" s="40" t="s">
        <v>22</v>
      </c>
      <c r="E54" s="67">
        <v>9117.4230000000007</v>
      </c>
      <c r="F54" s="68">
        <v>9081.5300000000007</v>
      </c>
      <c r="G54" s="68">
        <v>9262.8953999999994</v>
      </c>
      <c r="H54" s="68">
        <v>9145.7467867458126</v>
      </c>
      <c r="I54" s="216">
        <v>9181.5586999999996</v>
      </c>
      <c r="J54" s="230">
        <v>9246.42</v>
      </c>
    </row>
    <row r="55" spans="1:12" x14ac:dyDescent="0.3">
      <c r="A55" s="2" t="s">
        <v>88</v>
      </c>
      <c r="B55" s="350" t="s">
        <v>89</v>
      </c>
      <c r="C55" s="351"/>
      <c r="D55" s="40" t="s">
        <v>22</v>
      </c>
      <c r="E55" s="63" t="s">
        <v>292</v>
      </c>
      <c r="F55" s="64" t="s">
        <v>292</v>
      </c>
      <c r="G55" s="64" t="s">
        <v>292</v>
      </c>
      <c r="H55" s="64" t="s">
        <v>292</v>
      </c>
      <c r="I55" s="205" t="s">
        <v>292</v>
      </c>
      <c r="J55" s="227" t="s">
        <v>292</v>
      </c>
    </row>
    <row r="56" spans="1:12" x14ac:dyDescent="0.3">
      <c r="A56" s="2" t="s">
        <v>90</v>
      </c>
      <c r="B56" s="350" t="s">
        <v>91</v>
      </c>
      <c r="C56" s="351"/>
      <c r="D56" s="4" t="s">
        <v>23</v>
      </c>
      <c r="E56" s="63" t="s">
        <v>292</v>
      </c>
      <c r="F56" s="64" t="s">
        <v>292</v>
      </c>
      <c r="G56" s="64" t="s">
        <v>292</v>
      </c>
      <c r="H56" s="64" t="s">
        <v>292</v>
      </c>
      <c r="I56" s="205" t="s">
        <v>292</v>
      </c>
      <c r="J56" s="227" t="s">
        <v>292</v>
      </c>
    </row>
    <row r="57" spans="1:12" x14ac:dyDescent="0.3">
      <c r="A57" s="8">
        <v>14.3</v>
      </c>
      <c r="B57" s="363" t="s">
        <v>92</v>
      </c>
      <c r="C57" s="364"/>
      <c r="D57" s="4"/>
      <c r="E57" s="36"/>
      <c r="F57" s="27"/>
      <c r="G57" s="27"/>
      <c r="H57" s="27"/>
      <c r="I57" s="208"/>
      <c r="J57" s="229"/>
    </row>
    <row r="58" spans="1:12" x14ac:dyDescent="0.3">
      <c r="A58" s="2" t="s">
        <v>93</v>
      </c>
      <c r="B58" s="350" t="s">
        <v>79</v>
      </c>
      <c r="C58" s="351"/>
      <c r="D58" s="4" t="s">
        <v>24</v>
      </c>
      <c r="E58" s="57">
        <v>4609.0625375544896</v>
      </c>
      <c r="F58" s="58">
        <v>5855.5328083333334</v>
      </c>
      <c r="G58" s="58">
        <v>6471.029258333333</v>
      </c>
      <c r="H58" s="58">
        <v>4190.3351257739578</v>
      </c>
      <c r="I58" s="217">
        <v>4679.7764120791662</v>
      </c>
      <c r="J58" s="266">
        <v>15140.68</v>
      </c>
      <c r="L58" s="233">
        <v>494.97194100000002</v>
      </c>
    </row>
    <row r="59" spans="1:12" x14ac:dyDescent="0.3">
      <c r="A59" s="2" t="s">
        <v>94</v>
      </c>
      <c r="B59" s="350" t="s">
        <v>80</v>
      </c>
      <c r="C59" s="351"/>
      <c r="D59" s="4" t="s">
        <v>24</v>
      </c>
      <c r="E59" s="59">
        <v>7482.9695999996375</v>
      </c>
      <c r="F59" s="59">
        <v>9535.2918249999984</v>
      </c>
      <c r="G59" s="60">
        <v>10578.548825</v>
      </c>
      <c r="H59" s="59">
        <v>6790.6700776864564</v>
      </c>
      <c r="I59" s="218">
        <v>8083.6984602970042</v>
      </c>
      <c r="J59" s="266">
        <v>32138.720000000001</v>
      </c>
    </row>
    <row r="60" spans="1:12" x14ac:dyDescent="0.3">
      <c r="A60" s="46" t="s">
        <v>95</v>
      </c>
      <c r="B60" s="350" t="s">
        <v>82</v>
      </c>
      <c r="C60" s="351"/>
      <c r="D60" s="4" t="s">
        <v>24</v>
      </c>
      <c r="E60" s="69" t="s">
        <v>292</v>
      </c>
      <c r="F60" s="69" t="s">
        <v>292</v>
      </c>
      <c r="G60" s="69" t="s">
        <v>292</v>
      </c>
      <c r="H60" s="70" t="s">
        <v>292</v>
      </c>
      <c r="I60" s="219" t="s">
        <v>292</v>
      </c>
      <c r="J60" s="71" t="s">
        <v>292</v>
      </c>
    </row>
    <row r="61" spans="1:12" x14ac:dyDescent="0.3">
      <c r="A61" s="45" t="s">
        <v>96</v>
      </c>
      <c r="B61" s="350" t="s">
        <v>84</v>
      </c>
      <c r="C61" s="351"/>
      <c r="D61" s="4" t="s">
        <v>25</v>
      </c>
      <c r="E61" s="64" t="s">
        <v>292</v>
      </c>
      <c r="F61" s="64" t="s">
        <v>292</v>
      </c>
      <c r="G61" s="64" t="s">
        <v>292</v>
      </c>
      <c r="H61" s="72" t="s">
        <v>292</v>
      </c>
      <c r="I61" s="219" t="s">
        <v>292</v>
      </c>
      <c r="J61" s="71" t="s">
        <v>292</v>
      </c>
    </row>
    <row r="62" spans="1:12" x14ac:dyDescent="0.3">
      <c r="A62" s="48">
        <v>14.4</v>
      </c>
      <c r="B62" s="350" t="s">
        <v>97</v>
      </c>
      <c r="C62" s="351"/>
      <c r="D62" s="3"/>
      <c r="E62" s="27"/>
      <c r="F62" s="27"/>
      <c r="G62" s="27"/>
      <c r="H62" s="35"/>
      <c r="I62" s="220"/>
      <c r="J62" s="47"/>
    </row>
    <row r="63" spans="1:12" x14ac:dyDescent="0.3">
      <c r="A63" s="45" t="s">
        <v>98</v>
      </c>
      <c r="B63" s="350" t="s">
        <v>99</v>
      </c>
      <c r="C63" s="351"/>
      <c r="D63" s="4" t="s">
        <v>3</v>
      </c>
      <c r="E63" s="73" t="s">
        <v>292</v>
      </c>
      <c r="F63" s="73" t="s">
        <v>292</v>
      </c>
      <c r="G63" s="73" t="s">
        <v>292</v>
      </c>
      <c r="H63" s="74" t="s">
        <v>292</v>
      </c>
      <c r="I63" s="221" t="s">
        <v>292</v>
      </c>
      <c r="J63" s="75" t="s">
        <v>292</v>
      </c>
    </row>
    <row r="64" spans="1:12" x14ac:dyDescent="0.3">
      <c r="A64" s="45" t="s">
        <v>100</v>
      </c>
      <c r="B64" s="350" t="s">
        <v>80</v>
      </c>
      <c r="C64" s="351"/>
      <c r="D64" s="4" t="s">
        <v>3</v>
      </c>
      <c r="E64" s="73" t="s">
        <v>292</v>
      </c>
      <c r="F64" s="73" t="s">
        <v>292</v>
      </c>
      <c r="G64" s="73" t="s">
        <v>292</v>
      </c>
      <c r="H64" s="74" t="s">
        <v>292</v>
      </c>
      <c r="I64" s="221" t="s">
        <v>292</v>
      </c>
      <c r="J64" s="75" t="s">
        <v>292</v>
      </c>
    </row>
    <row r="65" spans="1:10" x14ac:dyDescent="0.3">
      <c r="A65" s="45" t="s">
        <v>101</v>
      </c>
      <c r="B65" s="350" t="s">
        <v>82</v>
      </c>
      <c r="C65" s="351"/>
      <c r="D65" s="4" t="s">
        <v>3</v>
      </c>
      <c r="E65" s="64" t="s">
        <v>292</v>
      </c>
      <c r="F65" s="64" t="s">
        <v>292</v>
      </c>
      <c r="G65" s="64" t="s">
        <v>292</v>
      </c>
      <c r="H65" s="72" t="s">
        <v>292</v>
      </c>
      <c r="I65" s="219" t="s">
        <v>292</v>
      </c>
      <c r="J65" s="71" t="s">
        <v>292</v>
      </c>
    </row>
    <row r="66" spans="1:10" x14ac:dyDescent="0.3">
      <c r="A66" s="45" t="s">
        <v>102</v>
      </c>
      <c r="B66" s="350" t="s">
        <v>84</v>
      </c>
      <c r="C66" s="351"/>
      <c r="D66" s="4" t="s">
        <v>3</v>
      </c>
      <c r="E66" s="64" t="s">
        <v>292</v>
      </c>
      <c r="F66" s="64" t="s">
        <v>292</v>
      </c>
      <c r="G66" s="64" t="s">
        <v>292</v>
      </c>
      <c r="H66" s="72" t="s">
        <v>292</v>
      </c>
      <c r="I66" s="219" t="s">
        <v>292</v>
      </c>
      <c r="J66" s="71" t="s">
        <v>292</v>
      </c>
    </row>
    <row r="67" spans="1:10" x14ac:dyDescent="0.3">
      <c r="A67" s="49">
        <v>14.5</v>
      </c>
      <c r="B67" s="350" t="s">
        <v>103</v>
      </c>
      <c r="C67" s="351"/>
      <c r="D67" s="40" t="s">
        <v>26</v>
      </c>
      <c r="E67" s="64" t="s">
        <v>292</v>
      </c>
      <c r="F67" s="64" t="s">
        <v>292</v>
      </c>
      <c r="G67" s="64" t="s">
        <v>292</v>
      </c>
      <c r="H67" s="72" t="s">
        <v>292</v>
      </c>
      <c r="I67" s="219" t="s">
        <v>292</v>
      </c>
      <c r="J67" s="71" t="s">
        <v>292</v>
      </c>
    </row>
    <row r="68" spans="1:10" x14ac:dyDescent="0.3">
      <c r="A68" s="50">
        <v>15</v>
      </c>
      <c r="B68" s="350" t="s">
        <v>104</v>
      </c>
      <c r="C68" s="351"/>
      <c r="D68" s="3"/>
      <c r="E68" s="64"/>
      <c r="F68" s="64"/>
      <c r="G68" s="64"/>
      <c r="H68" s="72"/>
      <c r="I68" s="219"/>
      <c r="J68" s="71"/>
    </row>
    <row r="69" spans="1:10" x14ac:dyDescent="0.3">
      <c r="A69" s="48">
        <v>15.1</v>
      </c>
      <c r="B69" s="350" t="s">
        <v>76</v>
      </c>
      <c r="C69" s="351"/>
      <c r="D69" s="40" t="s">
        <v>21</v>
      </c>
      <c r="E69" s="64" t="s">
        <v>292</v>
      </c>
      <c r="F69" s="64" t="s">
        <v>292</v>
      </c>
      <c r="G69" s="64" t="s">
        <v>292</v>
      </c>
      <c r="H69" s="72" t="s">
        <v>292</v>
      </c>
      <c r="I69" s="219" t="s">
        <v>292</v>
      </c>
      <c r="J69" s="71" t="s">
        <v>292</v>
      </c>
    </row>
    <row r="70" spans="1:10" ht="26" x14ac:dyDescent="0.3">
      <c r="A70" s="3"/>
      <c r="B70" s="350" t="s">
        <v>105</v>
      </c>
      <c r="C70" s="351"/>
      <c r="D70" s="40" t="s">
        <v>27</v>
      </c>
      <c r="E70" s="64" t="s">
        <v>292</v>
      </c>
      <c r="F70" s="64" t="s">
        <v>292</v>
      </c>
      <c r="G70" s="64" t="s">
        <v>292</v>
      </c>
      <c r="H70" s="72" t="s">
        <v>292</v>
      </c>
      <c r="I70" s="219" t="s">
        <v>292</v>
      </c>
      <c r="J70" s="71" t="s">
        <v>292</v>
      </c>
    </row>
    <row r="71" spans="1:10" ht="26" x14ac:dyDescent="0.3">
      <c r="A71" s="48">
        <v>15.3</v>
      </c>
      <c r="B71" s="350" t="s">
        <v>92</v>
      </c>
      <c r="C71" s="351"/>
      <c r="D71" s="40" t="s">
        <v>28</v>
      </c>
      <c r="E71" s="64" t="s">
        <v>292</v>
      </c>
      <c r="F71" s="64" t="s">
        <v>292</v>
      </c>
      <c r="G71" s="64" t="s">
        <v>292</v>
      </c>
      <c r="H71" s="72" t="s">
        <v>292</v>
      </c>
      <c r="I71" s="219" t="s">
        <v>292</v>
      </c>
      <c r="J71" s="71" t="s">
        <v>292</v>
      </c>
    </row>
    <row r="72" spans="1:10" x14ac:dyDescent="0.3">
      <c r="A72" s="48">
        <v>15.4</v>
      </c>
      <c r="B72" s="350" t="s">
        <v>106</v>
      </c>
      <c r="C72" s="351"/>
      <c r="D72" s="40" t="s">
        <v>4</v>
      </c>
      <c r="E72" s="64" t="s">
        <v>292</v>
      </c>
      <c r="F72" s="64" t="s">
        <v>292</v>
      </c>
      <c r="G72" s="64" t="s">
        <v>292</v>
      </c>
      <c r="H72" s="72" t="s">
        <v>292</v>
      </c>
      <c r="I72" s="219" t="s">
        <v>292</v>
      </c>
      <c r="J72" s="71" t="s">
        <v>292</v>
      </c>
    </row>
    <row r="73" spans="1:10" x14ac:dyDescent="0.3">
      <c r="A73" s="51">
        <v>16</v>
      </c>
      <c r="B73" s="365" t="s">
        <v>294</v>
      </c>
      <c r="C73" s="351"/>
      <c r="D73" s="4"/>
      <c r="E73" s="27"/>
      <c r="F73" s="27"/>
      <c r="G73" s="27"/>
      <c r="H73" s="35"/>
      <c r="I73" s="220"/>
      <c r="J73" s="47"/>
    </row>
    <row r="74" spans="1:10" x14ac:dyDescent="0.3">
      <c r="A74" s="355">
        <v>16.100000000000001</v>
      </c>
      <c r="B74" s="358" t="s">
        <v>304</v>
      </c>
      <c r="C74" s="55" t="s">
        <v>295</v>
      </c>
      <c r="D74" s="40" t="s">
        <v>107</v>
      </c>
      <c r="E74" s="139">
        <v>0</v>
      </c>
      <c r="F74" s="139">
        <v>0</v>
      </c>
      <c r="G74" s="139">
        <v>0</v>
      </c>
      <c r="H74" s="140">
        <v>8.163888888891961</v>
      </c>
      <c r="I74" s="222">
        <v>0</v>
      </c>
      <c r="J74" s="141">
        <v>1.28125</v>
      </c>
    </row>
    <row r="75" spans="1:10" s="54" customFormat="1" x14ac:dyDescent="0.3">
      <c r="A75" s="356"/>
      <c r="B75" s="358"/>
      <c r="C75" s="55" t="s">
        <v>296</v>
      </c>
      <c r="D75" s="40" t="s">
        <v>107</v>
      </c>
      <c r="E75" s="139">
        <v>0</v>
      </c>
      <c r="F75" s="139">
        <v>0</v>
      </c>
      <c r="G75" s="139">
        <v>0</v>
      </c>
      <c r="H75" s="140">
        <v>3.3347222222218988</v>
      </c>
      <c r="I75" s="222">
        <v>26.416666666664241</v>
      </c>
      <c r="J75" s="141">
        <v>15.685416666667152</v>
      </c>
    </row>
    <row r="76" spans="1:10" s="54" customFormat="1" x14ac:dyDescent="0.3">
      <c r="A76" s="356"/>
      <c r="B76" s="358"/>
      <c r="C76" s="55" t="s">
        <v>297</v>
      </c>
      <c r="D76" s="40" t="s">
        <v>107</v>
      </c>
      <c r="E76" s="139">
        <v>32.659722222218988</v>
      </c>
      <c r="F76" s="139">
        <v>0</v>
      </c>
      <c r="G76" s="139">
        <v>0</v>
      </c>
      <c r="H76" s="140">
        <v>18.220833333332848</v>
      </c>
      <c r="I76" s="222">
        <v>0</v>
      </c>
      <c r="J76" s="141">
        <v>14.696527777770825</v>
      </c>
    </row>
    <row r="77" spans="1:10" s="54" customFormat="1" x14ac:dyDescent="0.3">
      <c r="A77" s="356"/>
      <c r="B77" s="358"/>
      <c r="C77" s="55" t="s">
        <v>298</v>
      </c>
      <c r="D77" s="40" t="s">
        <v>107</v>
      </c>
      <c r="E77" s="139">
        <v>0</v>
      </c>
      <c r="F77" s="139">
        <v>20.544444444443798</v>
      </c>
      <c r="G77" s="139">
        <v>0</v>
      </c>
      <c r="H77" s="140">
        <v>5.3020833333284827</v>
      </c>
      <c r="I77" s="222">
        <v>0</v>
      </c>
      <c r="J77" s="141">
        <v>1.304166666661331</v>
      </c>
    </row>
    <row r="78" spans="1:10" s="54" customFormat="1" x14ac:dyDescent="0.3">
      <c r="A78" s="356"/>
      <c r="B78" s="358"/>
      <c r="C78" s="55" t="s">
        <v>299</v>
      </c>
      <c r="D78" s="40" t="s">
        <v>107</v>
      </c>
      <c r="E78" s="139">
        <v>14.709722222221899</v>
      </c>
      <c r="F78" s="139">
        <v>0</v>
      </c>
      <c r="G78" s="139">
        <v>29.65625</v>
      </c>
      <c r="H78" s="140">
        <v>48.915972222217533</v>
      </c>
      <c r="I78" s="222">
        <v>0</v>
      </c>
      <c r="J78" s="141">
        <v>0</v>
      </c>
    </row>
    <row r="79" spans="1:10" s="54" customFormat="1" x14ac:dyDescent="0.3">
      <c r="A79" s="356"/>
      <c r="B79" s="358"/>
      <c r="C79" s="55" t="s">
        <v>300</v>
      </c>
      <c r="D79" s="40" t="s">
        <v>107</v>
      </c>
      <c r="E79" s="139">
        <v>13</v>
      </c>
      <c r="F79" s="139">
        <v>10.736111111109494</v>
      </c>
      <c r="G79" s="139">
        <v>0</v>
      </c>
      <c r="H79" s="140">
        <v>75.309027777773736</v>
      </c>
      <c r="I79" s="222">
        <v>10.424999999995634</v>
      </c>
      <c r="J79" s="141">
        <v>0</v>
      </c>
    </row>
    <row r="80" spans="1:10" s="54" customFormat="1" x14ac:dyDescent="0.3">
      <c r="A80" s="356"/>
      <c r="B80" s="358"/>
      <c r="C80" s="53" t="s">
        <v>301</v>
      </c>
      <c r="D80" s="40" t="s">
        <v>107</v>
      </c>
      <c r="E80" s="139">
        <v>0</v>
      </c>
      <c r="F80" s="139">
        <v>0.72500000000582077</v>
      </c>
      <c r="G80" s="139">
        <v>5.1354166666715173</v>
      </c>
      <c r="H80" s="140">
        <v>12.803472222221899</v>
      </c>
      <c r="I80" s="222">
        <v>25.265277777776646</v>
      </c>
      <c r="J80" s="141">
        <v>23.443055555559113</v>
      </c>
    </row>
    <row r="81" spans="1:10" s="54" customFormat="1" x14ac:dyDescent="0.3">
      <c r="A81" s="356"/>
      <c r="B81" s="358"/>
      <c r="C81" s="53" t="s">
        <v>302</v>
      </c>
      <c r="D81" s="40" t="s">
        <v>107</v>
      </c>
      <c r="E81" s="139">
        <v>0</v>
      </c>
      <c r="F81" s="139">
        <v>0</v>
      </c>
      <c r="G81" s="139">
        <v>0</v>
      </c>
      <c r="H81" s="140">
        <v>12.065972222226264</v>
      </c>
      <c r="I81" s="222">
        <v>6.5444444444437977</v>
      </c>
      <c r="J81" s="141">
        <v>9.5958333333255723</v>
      </c>
    </row>
    <row r="82" spans="1:10" s="54" customFormat="1" x14ac:dyDescent="0.3">
      <c r="A82" s="357"/>
      <c r="B82" s="358"/>
      <c r="C82" s="53" t="s">
        <v>303</v>
      </c>
      <c r="D82" s="40" t="s">
        <v>107</v>
      </c>
      <c r="E82" s="139">
        <v>0</v>
      </c>
      <c r="F82" s="139">
        <v>0</v>
      </c>
      <c r="G82" s="139">
        <v>0</v>
      </c>
      <c r="H82" s="140">
        <v>11.256249999998545</v>
      </c>
      <c r="I82" s="222">
        <v>0</v>
      </c>
      <c r="J82" s="141">
        <v>8.3388888888875954</v>
      </c>
    </row>
    <row r="83" spans="1:10" x14ac:dyDescent="0.3">
      <c r="A83" s="355">
        <v>16.2</v>
      </c>
      <c r="B83" s="358" t="s">
        <v>305</v>
      </c>
      <c r="C83" s="55" t="s">
        <v>295</v>
      </c>
      <c r="D83" s="40" t="s">
        <v>107</v>
      </c>
      <c r="E83" s="139">
        <v>7.9020833333343035</v>
      </c>
      <c r="F83" s="139">
        <v>3.8756944444467081</v>
      </c>
      <c r="G83" s="139">
        <v>5.7819444444467081</v>
      </c>
      <c r="H83" s="140">
        <v>1.0180555555525643</v>
      </c>
      <c r="I83" s="222">
        <v>0.56874999999854481</v>
      </c>
      <c r="J83" s="141">
        <v>2.1687499999970896</v>
      </c>
    </row>
    <row r="84" spans="1:10" s="54" customFormat="1" x14ac:dyDescent="0.3">
      <c r="A84" s="356"/>
      <c r="B84" s="358"/>
      <c r="C84" s="55" t="s">
        <v>296</v>
      </c>
      <c r="D84" s="40" t="s">
        <v>107</v>
      </c>
      <c r="E84" s="139">
        <v>1.2034722222160781</v>
      </c>
      <c r="F84" s="139">
        <v>10.296527777791198</v>
      </c>
      <c r="G84" s="139">
        <v>10.114583333328483</v>
      </c>
      <c r="H84" s="140">
        <v>2.2874999999839929</v>
      </c>
      <c r="I84" s="222">
        <v>1.6187499999869033</v>
      </c>
      <c r="J84" s="141">
        <v>2.03125</v>
      </c>
    </row>
    <row r="85" spans="1:10" s="54" customFormat="1" x14ac:dyDescent="0.3">
      <c r="A85" s="356"/>
      <c r="B85" s="358"/>
      <c r="C85" s="55" t="s">
        <v>297</v>
      </c>
      <c r="D85" s="40" t="s">
        <v>107</v>
      </c>
      <c r="E85" s="139">
        <v>3.991666666646779</v>
      </c>
      <c r="F85" s="139">
        <v>2.1701388888905058</v>
      </c>
      <c r="G85" s="139">
        <v>16.593055555546016</v>
      </c>
      <c r="H85" s="140">
        <v>10.841666666659876</v>
      </c>
      <c r="I85" s="222">
        <v>2.2881944444452529</v>
      </c>
      <c r="J85" s="141">
        <v>0.38819444445834961</v>
      </c>
    </row>
    <row r="86" spans="1:10" s="54" customFormat="1" x14ac:dyDescent="0.3">
      <c r="A86" s="356"/>
      <c r="B86" s="358"/>
      <c r="C86" s="55" t="s">
        <v>298</v>
      </c>
      <c r="D86" s="40" t="s">
        <v>107</v>
      </c>
      <c r="E86" s="139">
        <v>16.644444444449618</v>
      </c>
      <c r="F86" s="139">
        <v>4.6618055555591127</v>
      </c>
      <c r="G86" s="139">
        <v>8.6131944444496185</v>
      </c>
      <c r="H86" s="140">
        <v>0.85694444443652174</v>
      </c>
      <c r="I86" s="222">
        <v>1.5277777777737356</v>
      </c>
      <c r="J86" s="141">
        <v>0.81736111113423249</v>
      </c>
    </row>
    <row r="87" spans="1:10" s="54" customFormat="1" x14ac:dyDescent="0.3">
      <c r="A87" s="356"/>
      <c r="B87" s="358"/>
      <c r="C87" s="55" t="s">
        <v>299</v>
      </c>
      <c r="D87" s="40" t="s">
        <v>107</v>
      </c>
      <c r="E87" s="139">
        <v>1.5361111111196806</v>
      </c>
      <c r="F87" s="139">
        <v>1.6937499999985448</v>
      </c>
      <c r="G87" s="139">
        <v>40.509027777770825</v>
      </c>
      <c r="H87" s="140">
        <v>11.444444444430701</v>
      </c>
      <c r="I87" s="222">
        <v>61.013194444436522</v>
      </c>
      <c r="J87" s="141">
        <v>3.7486111111065838</v>
      </c>
    </row>
    <row r="88" spans="1:10" s="54" customFormat="1" x14ac:dyDescent="0.3">
      <c r="A88" s="356"/>
      <c r="B88" s="358"/>
      <c r="C88" s="55" t="s">
        <v>300</v>
      </c>
      <c r="D88" s="40" t="s">
        <v>107</v>
      </c>
      <c r="E88" s="139">
        <v>19.98402777776937</v>
      </c>
      <c r="F88" s="139">
        <v>25.79513888888323</v>
      </c>
      <c r="G88" s="139">
        <v>11.477777777778101</v>
      </c>
      <c r="H88" s="140">
        <v>12.363194444442343</v>
      </c>
      <c r="I88" s="222">
        <v>5.3076388888730435</v>
      </c>
      <c r="J88" s="141">
        <v>14.093055555553292</v>
      </c>
    </row>
    <row r="89" spans="1:10" s="54" customFormat="1" x14ac:dyDescent="0.3">
      <c r="A89" s="356"/>
      <c r="B89" s="358"/>
      <c r="C89" s="53" t="s">
        <v>301</v>
      </c>
      <c r="D89" s="40" t="s">
        <v>107</v>
      </c>
      <c r="E89" s="139">
        <v>16.423611111138598</v>
      </c>
      <c r="F89" s="139">
        <v>20.831944444442343</v>
      </c>
      <c r="G89" s="139">
        <v>7.8083333333270275</v>
      </c>
      <c r="H89" s="140">
        <v>2.6944444444452529</v>
      </c>
      <c r="I89" s="222">
        <v>3.4236111111167702</v>
      </c>
      <c r="J89" s="141">
        <v>7.8131944444394321</v>
      </c>
    </row>
    <row r="90" spans="1:10" s="54" customFormat="1" x14ac:dyDescent="0.3">
      <c r="A90" s="356"/>
      <c r="B90" s="358"/>
      <c r="C90" s="53" t="s">
        <v>302</v>
      </c>
      <c r="D90" s="40" t="s">
        <v>107</v>
      </c>
      <c r="E90" s="139">
        <v>18.208333333328483</v>
      </c>
      <c r="F90" s="139">
        <v>16.481250000004366</v>
      </c>
      <c r="G90" s="139">
        <v>14.173611111109494</v>
      </c>
      <c r="H90" s="140">
        <v>4.7597222222029814</v>
      </c>
      <c r="I90" s="222">
        <v>16.834722222214623</v>
      </c>
      <c r="J90" s="141">
        <v>2.1465277777970186</v>
      </c>
    </row>
    <row r="91" spans="1:10" s="54" customFormat="1" x14ac:dyDescent="0.3">
      <c r="A91" s="357"/>
      <c r="B91" s="358"/>
      <c r="C91" s="53" t="s">
        <v>303</v>
      </c>
      <c r="D91" s="40" t="s">
        <v>107</v>
      </c>
      <c r="E91" s="139">
        <v>2.077777777776646</v>
      </c>
      <c r="F91" s="139">
        <v>27.482638888890506</v>
      </c>
      <c r="G91" s="139">
        <v>19.327083333329938</v>
      </c>
      <c r="H91" s="140">
        <v>6.329166666684614</v>
      </c>
      <c r="I91" s="222">
        <v>2.4034722222131677</v>
      </c>
      <c r="J91" s="141">
        <v>3.4118055555663886</v>
      </c>
    </row>
    <row r="92" spans="1:10" x14ac:dyDescent="0.3">
      <c r="A92" s="355">
        <v>16.3</v>
      </c>
      <c r="B92" s="358" t="s">
        <v>108</v>
      </c>
      <c r="C92" s="55" t="s">
        <v>295</v>
      </c>
      <c r="D92" s="4" t="s">
        <v>13</v>
      </c>
      <c r="E92" s="45">
        <v>9</v>
      </c>
      <c r="F92" s="45">
        <v>6</v>
      </c>
      <c r="G92" s="45">
        <v>6</v>
      </c>
      <c r="H92" s="134">
        <v>10</v>
      </c>
      <c r="I92" s="223">
        <v>5</v>
      </c>
      <c r="J92" s="142">
        <v>6</v>
      </c>
    </row>
    <row r="93" spans="1:10" s="54" customFormat="1" x14ac:dyDescent="0.3">
      <c r="A93" s="356"/>
      <c r="B93" s="358"/>
      <c r="C93" s="55" t="s">
        <v>296</v>
      </c>
      <c r="D93" s="4" t="s">
        <v>13</v>
      </c>
      <c r="E93" s="45">
        <v>11</v>
      </c>
      <c r="F93" s="45">
        <v>16</v>
      </c>
      <c r="G93" s="45">
        <v>30</v>
      </c>
      <c r="H93" s="134">
        <v>28</v>
      </c>
      <c r="I93" s="223">
        <v>21</v>
      </c>
      <c r="J93" s="142">
        <v>31</v>
      </c>
    </row>
    <row r="94" spans="1:10" s="54" customFormat="1" x14ac:dyDescent="0.3">
      <c r="A94" s="356"/>
      <c r="B94" s="358"/>
      <c r="C94" s="55" t="s">
        <v>297</v>
      </c>
      <c r="D94" s="4" t="s">
        <v>13</v>
      </c>
      <c r="E94" s="45">
        <v>15</v>
      </c>
      <c r="F94" s="45">
        <v>19</v>
      </c>
      <c r="G94" s="45">
        <v>12</v>
      </c>
      <c r="H94" s="134">
        <v>15</v>
      </c>
      <c r="I94" s="223">
        <v>8</v>
      </c>
      <c r="J94" s="142">
        <v>4</v>
      </c>
    </row>
    <row r="95" spans="1:10" s="54" customFormat="1" x14ac:dyDescent="0.3">
      <c r="A95" s="356"/>
      <c r="B95" s="358"/>
      <c r="C95" s="55" t="s">
        <v>298</v>
      </c>
      <c r="D95" s="4" t="s">
        <v>13</v>
      </c>
      <c r="E95" s="45">
        <v>15</v>
      </c>
      <c r="F95" s="45">
        <v>14</v>
      </c>
      <c r="G95" s="45">
        <v>24</v>
      </c>
      <c r="H95" s="134">
        <v>10</v>
      </c>
      <c r="I95" s="223">
        <v>12</v>
      </c>
      <c r="J95" s="142">
        <v>8</v>
      </c>
    </row>
    <row r="96" spans="1:10" s="54" customFormat="1" x14ac:dyDescent="0.3">
      <c r="A96" s="356"/>
      <c r="B96" s="358"/>
      <c r="C96" s="55" t="s">
        <v>299</v>
      </c>
      <c r="D96" s="4" t="s">
        <v>13</v>
      </c>
      <c r="E96" s="45">
        <v>9</v>
      </c>
      <c r="F96" s="45">
        <v>23</v>
      </c>
      <c r="G96" s="45">
        <v>11</v>
      </c>
      <c r="H96" s="134">
        <v>20</v>
      </c>
      <c r="I96" s="223">
        <v>5</v>
      </c>
      <c r="J96" s="142">
        <v>9</v>
      </c>
    </row>
    <row r="97" spans="1:11" s="54" customFormat="1" x14ac:dyDescent="0.3">
      <c r="A97" s="356"/>
      <c r="B97" s="358"/>
      <c r="C97" s="55" t="s">
        <v>300</v>
      </c>
      <c r="D97" s="4" t="s">
        <v>13</v>
      </c>
      <c r="E97" s="45">
        <v>10</v>
      </c>
      <c r="F97" s="45">
        <v>15</v>
      </c>
      <c r="G97" s="45">
        <v>15</v>
      </c>
      <c r="H97" s="134">
        <v>12</v>
      </c>
      <c r="I97" s="223">
        <v>6</v>
      </c>
      <c r="J97" s="142">
        <v>17</v>
      </c>
    </row>
    <row r="98" spans="1:11" s="54" customFormat="1" x14ac:dyDescent="0.3">
      <c r="A98" s="356"/>
      <c r="B98" s="358"/>
      <c r="C98" s="53" t="s">
        <v>301</v>
      </c>
      <c r="D98" s="4" t="s">
        <v>13</v>
      </c>
      <c r="E98" s="45">
        <v>16</v>
      </c>
      <c r="F98" s="45">
        <v>24</v>
      </c>
      <c r="G98" s="45">
        <v>17</v>
      </c>
      <c r="H98" s="134">
        <v>17</v>
      </c>
      <c r="I98" s="223">
        <v>9</v>
      </c>
      <c r="J98" s="142">
        <v>14</v>
      </c>
    </row>
    <row r="99" spans="1:11" s="54" customFormat="1" x14ac:dyDescent="0.3">
      <c r="A99" s="356"/>
      <c r="B99" s="358"/>
      <c r="C99" s="53" t="s">
        <v>302</v>
      </c>
      <c r="D99" s="4" t="s">
        <v>13</v>
      </c>
      <c r="E99" s="45">
        <v>21</v>
      </c>
      <c r="F99" s="45">
        <v>24</v>
      </c>
      <c r="G99" s="45">
        <v>10</v>
      </c>
      <c r="H99" s="134">
        <v>20</v>
      </c>
      <c r="I99" s="223">
        <v>14</v>
      </c>
      <c r="J99" s="142">
        <v>12</v>
      </c>
    </row>
    <row r="100" spans="1:11" s="54" customFormat="1" x14ac:dyDescent="0.3">
      <c r="A100" s="356"/>
      <c r="B100" s="358"/>
      <c r="C100" s="53" t="s">
        <v>303</v>
      </c>
      <c r="D100" s="4" t="s">
        <v>13</v>
      </c>
      <c r="E100" s="45">
        <v>8</v>
      </c>
      <c r="F100" s="45">
        <v>12</v>
      </c>
      <c r="G100" s="45">
        <v>17</v>
      </c>
      <c r="H100" s="134">
        <v>19</v>
      </c>
      <c r="I100" s="223">
        <v>8</v>
      </c>
      <c r="J100" s="142">
        <v>15</v>
      </c>
    </row>
    <row r="101" spans="1:11" x14ac:dyDescent="0.3">
      <c r="A101" s="8">
        <v>16.399999999999999</v>
      </c>
      <c r="B101" s="353" t="s">
        <v>29</v>
      </c>
      <c r="C101" s="354"/>
      <c r="D101" s="4" t="s">
        <v>13</v>
      </c>
      <c r="E101" s="81">
        <v>147</v>
      </c>
      <c r="F101" s="81">
        <v>208</v>
      </c>
      <c r="G101" s="81">
        <v>151</v>
      </c>
      <c r="H101" s="81">
        <v>178</v>
      </c>
      <c r="I101" s="224">
        <v>96</v>
      </c>
      <c r="J101" s="267">
        <v>105</v>
      </c>
    </row>
    <row r="102" spans="1:11" x14ac:dyDescent="0.3">
      <c r="A102" s="56" t="s">
        <v>109</v>
      </c>
      <c r="B102" s="358" t="s">
        <v>110</v>
      </c>
      <c r="C102" s="358"/>
      <c r="D102" s="80" t="s">
        <v>13</v>
      </c>
      <c r="E102" s="81">
        <v>55</v>
      </c>
      <c r="F102" s="81">
        <v>67</v>
      </c>
      <c r="G102" s="81">
        <v>48</v>
      </c>
      <c r="H102" s="81">
        <v>43</v>
      </c>
      <c r="I102" s="224">
        <v>17</v>
      </c>
      <c r="J102" s="267">
        <v>23</v>
      </c>
    </row>
    <row r="103" spans="1:11" x14ac:dyDescent="0.3">
      <c r="A103" s="45" t="s">
        <v>111</v>
      </c>
      <c r="B103" s="359" t="s">
        <v>112</v>
      </c>
      <c r="C103" s="360"/>
      <c r="D103" s="40" t="s">
        <v>13</v>
      </c>
      <c r="E103" s="81">
        <v>32</v>
      </c>
      <c r="F103" s="81">
        <v>38</v>
      </c>
      <c r="G103" s="81">
        <v>33</v>
      </c>
      <c r="H103" s="81">
        <v>35</v>
      </c>
      <c r="I103" s="224">
        <v>4</v>
      </c>
      <c r="J103" s="267">
        <v>19</v>
      </c>
    </row>
    <row r="104" spans="1:11" x14ac:dyDescent="0.3">
      <c r="A104" s="45" t="s">
        <v>113</v>
      </c>
      <c r="B104" s="350" t="s">
        <v>114</v>
      </c>
      <c r="C104" s="351"/>
      <c r="D104" s="40" t="s">
        <v>13</v>
      </c>
      <c r="E104" s="81">
        <v>60</v>
      </c>
      <c r="F104" s="81">
        <v>103</v>
      </c>
      <c r="G104" s="81">
        <v>70</v>
      </c>
      <c r="H104" s="81">
        <v>100</v>
      </c>
      <c r="I104" s="224">
        <v>43</v>
      </c>
      <c r="J104" s="267">
        <v>63</v>
      </c>
    </row>
    <row r="105" spans="1:11" ht="117" x14ac:dyDescent="0.3">
      <c r="A105" s="51">
        <v>17</v>
      </c>
      <c r="B105" s="350" t="s">
        <v>115</v>
      </c>
      <c r="C105" s="351"/>
      <c r="D105" s="40" t="s">
        <v>116</v>
      </c>
      <c r="E105" s="144">
        <v>1636.14796</v>
      </c>
      <c r="F105" s="144">
        <v>1958.1513577999999</v>
      </c>
      <c r="G105" s="144">
        <v>2447.1164254</v>
      </c>
      <c r="H105" s="145">
        <v>5366.8049603999998</v>
      </c>
      <c r="I105" s="225">
        <v>2694.9726437999998</v>
      </c>
      <c r="J105" s="270">
        <v>872.21</v>
      </c>
      <c r="K105" s="226" t="s">
        <v>352</v>
      </c>
    </row>
    <row r="106" spans="1:11" ht="117" x14ac:dyDescent="0.3">
      <c r="A106" s="51">
        <v>18</v>
      </c>
      <c r="B106" s="350" t="s">
        <v>117</v>
      </c>
      <c r="C106" s="351"/>
      <c r="D106" s="40" t="s">
        <v>116</v>
      </c>
      <c r="E106" s="144">
        <v>3809.2131114999997</v>
      </c>
      <c r="F106" s="146">
        <v>4093.4956505999999</v>
      </c>
      <c r="G106" s="144">
        <v>4324.7394529000003</v>
      </c>
      <c r="H106" s="145">
        <v>4597.2793892</v>
      </c>
      <c r="I106" s="225">
        <v>4657.8821255000003</v>
      </c>
      <c r="J106" s="270">
        <v>4706.41</v>
      </c>
      <c r="K106" s="226" t="s">
        <v>353</v>
      </c>
    </row>
    <row r="107" spans="1:11" x14ac:dyDescent="0.3">
      <c r="A107" s="52">
        <v>19</v>
      </c>
      <c r="B107" s="350" t="s">
        <v>118</v>
      </c>
      <c r="C107" s="351"/>
      <c r="D107" s="4"/>
      <c r="E107" s="77"/>
      <c r="F107" s="77"/>
      <c r="G107" s="77"/>
      <c r="H107" s="78"/>
      <c r="I107" s="79"/>
      <c r="J107" s="79"/>
    </row>
    <row r="108" spans="1:11" ht="15.5" x14ac:dyDescent="0.3">
      <c r="A108" s="48">
        <v>19.100000000000001</v>
      </c>
      <c r="B108" s="350" t="s">
        <v>119</v>
      </c>
      <c r="C108" s="351"/>
      <c r="D108" s="40" t="s">
        <v>30</v>
      </c>
      <c r="E108" s="346" t="s">
        <v>313</v>
      </c>
      <c r="F108" s="347"/>
      <c r="G108" s="347"/>
      <c r="H108" s="347"/>
      <c r="I108" s="347"/>
      <c r="J108" s="348"/>
    </row>
    <row r="109" spans="1:11" ht="15.5" x14ac:dyDescent="0.3">
      <c r="A109" s="48">
        <v>19.2</v>
      </c>
      <c r="B109" s="350" t="s">
        <v>120</v>
      </c>
      <c r="C109" s="351"/>
      <c r="D109" s="40" t="s">
        <v>30</v>
      </c>
      <c r="E109" s="76">
        <v>44</v>
      </c>
      <c r="F109" s="76">
        <v>46</v>
      </c>
      <c r="G109" s="76">
        <v>49</v>
      </c>
      <c r="H109" s="76">
        <v>57</v>
      </c>
      <c r="I109" s="76">
        <v>52</v>
      </c>
      <c r="J109" s="268">
        <v>47</v>
      </c>
    </row>
    <row r="110" spans="1:11" x14ac:dyDescent="0.3">
      <c r="A110" s="51">
        <v>20</v>
      </c>
      <c r="B110" s="350" t="s">
        <v>121</v>
      </c>
      <c r="C110" s="351"/>
      <c r="D110" s="4"/>
      <c r="E110" s="27"/>
      <c r="F110" s="27"/>
      <c r="G110" s="27"/>
      <c r="H110" s="35"/>
      <c r="I110" s="47"/>
      <c r="J110" s="47"/>
    </row>
    <row r="111" spans="1:11" x14ac:dyDescent="0.3">
      <c r="A111" s="48">
        <v>20.100000000000001</v>
      </c>
      <c r="B111" s="350" t="s">
        <v>122</v>
      </c>
      <c r="C111" s="351"/>
      <c r="D111" s="4" t="s">
        <v>13</v>
      </c>
      <c r="E111" s="76">
        <v>97</v>
      </c>
      <c r="F111" s="76">
        <v>94</v>
      </c>
      <c r="G111" s="76">
        <v>91</v>
      </c>
      <c r="H111" s="76">
        <v>87</v>
      </c>
      <c r="I111" s="76">
        <v>84</v>
      </c>
      <c r="J111" s="268">
        <v>69</v>
      </c>
    </row>
    <row r="112" spans="1:11" x14ac:dyDescent="0.3">
      <c r="A112" s="48">
        <v>20.2</v>
      </c>
      <c r="B112" s="350" t="s">
        <v>123</v>
      </c>
      <c r="C112" s="351"/>
      <c r="D112" s="4" t="s">
        <v>13</v>
      </c>
      <c r="E112" s="76">
        <v>165</v>
      </c>
      <c r="F112" s="76">
        <v>157</v>
      </c>
      <c r="G112" s="76">
        <v>144</v>
      </c>
      <c r="H112" s="76">
        <v>139</v>
      </c>
      <c r="I112" s="76">
        <v>131</v>
      </c>
      <c r="J112" s="268">
        <v>111</v>
      </c>
    </row>
    <row r="113" spans="1:10" x14ac:dyDescent="0.3">
      <c r="A113" s="48">
        <v>20.3</v>
      </c>
      <c r="B113" s="350" t="s">
        <v>124</v>
      </c>
      <c r="C113" s="351"/>
      <c r="D113" s="40" t="s">
        <v>13</v>
      </c>
      <c r="E113" s="169">
        <v>87.710467706013361</v>
      </c>
      <c r="F113" s="169">
        <v>79.890185312285524</v>
      </c>
      <c r="G113" s="169">
        <v>77.29375428963624</v>
      </c>
      <c r="H113" s="169">
        <v>50.645600388915895</v>
      </c>
      <c r="I113" s="169">
        <v>46.118619348565872</v>
      </c>
      <c r="J113" s="269"/>
    </row>
    <row r="114" spans="1:10" x14ac:dyDescent="0.3">
      <c r="A114" s="51">
        <v>21</v>
      </c>
      <c r="B114" s="350" t="s">
        <v>125</v>
      </c>
      <c r="C114" s="351"/>
      <c r="D114" s="40" t="s">
        <v>126</v>
      </c>
      <c r="E114" s="76">
        <f>(E111+E112+E113)/291</f>
        <v>1.2017541845567468</v>
      </c>
      <c r="F114" s="76">
        <f t="shared" ref="F114:I114" si="0">(F111+F112+F113)/291</f>
        <v>1.1370796746126652</v>
      </c>
      <c r="G114" s="76">
        <f t="shared" si="0"/>
        <v>1.0731744133664476</v>
      </c>
      <c r="H114" s="76">
        <f t="shared" si="0"/>
        <v>0.95067216628493445</v>
      </c>
      <c r="I114" s="76">
        <f t="shared" si="0"/>
        <v>0.89731484312221943</v>
      </c>
      <c r="J114" s="268">
        <v>0.61855670100000004</v>
      </c>
    </row>
    <row r="115" spans="1:10" x14ac:dyDescent="0.3">
      <c r="A115" s="34" t="s">
        <v>6</v>
      </c>
    </row>
    <row r="116" spans="1:10" x14ac:dyDescent="0.3">
      <c r="B116" s="352" t="s">
        <v>156</v>
      </c>
      <c r="C116" s="352"/>
      <c r="D116" s="352"/>
      <c r="E116" s="352"/>
      <c r="F116" s="352"/>
      <c r="G116" s="352"/>
      <c r="H116" s="352"/>
      <c r="I116" s="352"/>
    </row>
    <row r="117" spans="1:10" ht="24.75" customHeight="1" x14ac:dyDescent="0.3">
      <c r="B117" s="349" t="s">
        <v>157</v>
      </c>
      <c r="C117" s="349"/>
      <c r="D117" s="349"/>
      <c r="E117" s="349"/>
      <c r="F117" s="349"/>
      <c r="G117" s="349"/>
      <c r="H117" s="349"/>
      <c r="I117" s="349"/>
      <c r="J117" s="209"/>
    </row>
    <row r="118" spans="1:10" x14ac:dyDescent="0.3">
      <c r="B118" s="34" t="s">
        <v>158</v>
      </c>
    </row>
    <row r="119" spans="1:10" x14ac:dyDescent="0.3">
      <c r="B119" s="34" t="s">
        <v>159</v>
      </c>
    </row>
    <row r="120" spans="1:10" x14ac:dyDescent="0.3">
      <c r="B120" s="34" t="s">
        <v>160</v>
      </c>
    </row>
    <row r="121" spans="1:10" x14ac:dyDescent="0.3">
      <c r="B121" s="34" t="s">
        <v>161</v>
      </c>
    </row>
    <row r="122" spans="1:10" x14ac:dyDescent="0.3">
      <c r="B122" s="349" t="s">
        <v>168</v>
      </c>
      <c r="C122" s="349"/>
      <c r="D122" s="349"/>
      <c r="E122" s="349"/>
      <c r="F122" s="349"/>
      <c r="G122" s="349"/>
      <c r="H122" s="349"/>
    </row>
  </sheetData>
  <mergeCells count="121">
    <mergeCell ref="E4:J4"/>
    <mergeCell ref="E5:J5"/>
    <mergeCell ref="E6:J6"/>
    <mergeCell ref="E17:J17"/>
    <mergeCell ref="E18:J18"/>
    <mergeCell ref="E19:J19"/>
    <mergeCell ref="E20:J20"/>
    <mergeCell ref="E21:J21"/>
    <mergeCell ref="E22:J22"/>
    <mergeCell ref="E8:J8"/>
    <mergeCell ref="E9:J9"/>
    <mergeCell ref="E10:J10"/>
    <mergeCell ref="E11:J11"/>
    <mergeCell ref="E12:J12"/>
    <mergeCell ref="E13:J13"/>
    <mergeCell ref="E14:J14"/>
    <mergeCell ref="E15:J15"/>
    <mergeCell ref="E16:J16"/>
    <mergeCell ref="B42:C42"/>
    <mergeCell ref="B43:C43"/>
    <mergeCell ref="B44:C44"/>
    <mergeCell ref="B45:C45"/>
    <mergeCell ref="B46:C46"/>
    <mergeCell ref="B52:C52"/>
    <mergeCell ref="B51:C51"/>
    <mergeCell ref="B17:C17"/>
    <mergeCell ref="B37:C37"/>
    <mergeCell ref="B38:C38"/>
    <mergeCell ref="B24:C24"/>
    <mergeCell ref="B35:C35"/>
    <mergeCell ref="B36:C36"/>
    <mergeCell ref="B30:C30"/>
    <mergeCell ref="B31:C31"/>
    <mergeCell ref="B32:C32"/>
    <mergeCell ref="B23:C23"/>
    <mergeCell ref="B21:C21"/>
    <mergeCell ref="B22:C22"/>
    <mergeCell ref="B6:C6"/>
    <mergeCell ref="B18:C18"/>
    <mergeCell ref="B19:C19"/>
    <mergeCell ref="B20:C20"/>
    <mergeCell ref="B39:C39"/>
    <mergeCell ref="B40:C40"/>
    <mergeCell ref="B33:C33"/>
    <mergeCell ref="B34:C34"/>
    <mergeCell ref="B25:C25"/>
    <mergeCell ref="B8:B16"/>
    <mergeCell ref="B26:C26"/>
    <mergeCell ref="B27:C27"/>
    <mergeCell ref="B28:C28"/>
    <mergeCell ref="B29:C29"/>
    <mergeCell ref="E23:J23"/>
    <mergeCell ref="E24:J24"/>
    <mergeCell ref="E25:J25"/>
    <mergeCell ref="B69:C69"/>
    <mergeCell ref="B70:C70"/>
    <mergeCell ref="B71:C71"/>
    <mergeCell ref="B106:C106"/>
    <mergeCell ref="B107:C107"/>
    <mergeCell ref="A1:I1"/>
    <mergeCell ref="B3:C3"/>
    <mergeCell ref="B4:C4"/>
    <mergeCell ref="B55:C55"/>
    <mergeCell ref="B56:C56"/>
    <mergeCell ref="A49:A50"/>
    <mergeCell ref="A8:A16"/>
    <mergeCell ref="B41:C41"/>
    <mergeCell ref="B47:C47"/>
    <mergeCell ref="B48:C48"/>
    <mergeCell ref="E26:J26"/>
    <mergeCell ref="E27:J27"/>
    <mergeCell ref="E28:J28"/>
    <mergeCell ref="E29:J29"/>
    <mergeCell ref="E30:J30"/>
    <mergeCell ref="B5:C5"/>
    <mergeCell ref="B102:C102"/>
    <mergeCell ref="B103:C103"/>
    <mergeCell ref="B104:C104"/>
    <mergeCell ref="B49:B50"/>
    <mergeCell ref="B105:C105"/>
    <mergeCell ref="B62:C62"/>
    <mergeCell ref="B63:C63"/>
    <mergeCell ref="B64:C64"/>
    <mergeCell ref="B65:C65"/>
    <mergeCell ref="B66:C66"/>
    <mergeCell ref="B74:B82"/>
    <mergeCell ref="B57:C57"/>
    <mergeCell ref="B58:C58"/>
    <mergeCell ref="B59:C59"/>
    <mergeCell ref="B60:C60"/>
    <mergeCell ref="B61:C61"/>
    <mergeCell ref="B72:C72"/>
    <mergeCell ref="B73:C73"/>
    <mergeCell ref="B67:C67"/>
    <mergeCell ref="B68:C68"/>
    <mergeCell ref="B53:C53"/>
    <mergeCell ref="B54:C54"/>
    <mergeCell ref="E31:J31"/>
    <mergeCell ref="E32:J32"/>
    <mergeCell ref="E33:J33"/>
    <mergeCell ref="E34:J34"/>
    <mergeCell ref="E35:J35"/>
    <mergeCell ref="E36:J36"/>
    <mergeCell ref="A2:J2"/>
    <mergeCell ref="E108:J108"/>
    <mergeCell ref="B122:H122"/>
    <mergeCell ref="B113:C113"/>
    <mergeCell ref="B114:C114"/>
    <mergeCell ref="B116:I116"/>
    <mergeCell ref="B117:I117"/>
    <mergeCell ref="B101:C101"/>
    <mergeCell ref="B108:C108"/>
    <mergeCell ref="A74:A82"/>
    <mergeCell ref="B83:B91"/>
    <mergeCell ref="A83:A91"/>
    <mergeCell ref="B92:B100"/>
    <mergeCell ref="A92:A100"/>
    <mergeCell ref="B111:C111"/>
    <mergeCell ref="B112:C112"/>
    <mergeCell ref="B109:C109"/>
    <mergeCell ref="B110:C110"/>
  </mergeCells>
  <pageMargins left="0.25" right="0.25" top="0.75" bottom="0.75" header="0.3" footer="0.3"/>
  <pageSetup paperSize="9" scale="94" fitToHeight="0" orientation="landscape" r:id="rId1"/>
  <rowBreaks count="2" manualBreakCount="2">
    <brk id="41" max="8" man="1"/>
    <brk id="103"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2"/>
  <sheetViews>
    <sheetView zoomScaleNormal="100" zoomScaleSheetLayoutView="85" workbookViewId="0">
      <selection activeCell="E39" sqref="E39"/>
    </sheetView>
  </sheetViews>
  <sheetFormatPr defaultColWidth="9" defaultRowHeight="13" x14ac:dyDescent="0.3"/>
  <cols>
    <col min="1" max="1" width="15.296875" style="5" customWidth="1"/>
    <col min="2" max="3" width="13.296875" style="5" customWidth="1"/>
    <col min="4" max="4" width="11.796875" style="5" customWidth="1"/>
    <col min="5" max="5" width="17.19921875" style="5" customWidth="1"/>
    <col min="6" max="6" width="11.69921875" style="5" customWidth="1"/>
    <col min="7" max="7" width="11.5" style="5" customWidth="1"/>
    <col min="8" max="8" width="44.296875" style="5" bestFit="1" customWidth="1"/>
    <col min="9" max="16384" width="9" style="5"/>
  </cols>
  <sheetData>
    <row r="1" spans="1:8" ht="39" customHeight="1" x14ac:dyDescent="0.3">
      <c r="A1" s="381" t="s">
        <v>139</v>
      </c>
      <c r="B1" s="382"/>
      <c r="C1" s="382"/>
      <c r="D1" s="382"/>
      <c r="E1" s="382"/>
      <c r="F1" s="382"/>
      <c r="G1" s="382"/>
      <c r="H1" s="383"/>
    </row>
    <row r="2" spans="1:8" ht="84.75" customHeight="1" x14ac:dyDescent="0.3">
      <c r="A2" s="384" t="s">
        <v>349</v>
      </c>
      <c r="B2" s="385"/>
      <c r="C2" s="385"/>
      <c r="D2" s="385"/>
      <c r="E2" s="385"/>
      <c r="F2" s="385"/>
      <c r="G2" s="385"/>
      <c r="H2" s="386"/>
    </row>
    <row r="3" spans="1:8" ht="17.149999999999999" customHeight="1" x14ac:dyDescent="0.3">
      <c r="A3" s="387" t="s">
        <v>140</v>
      </c>
      <c r="B3" s="388"/>
      <c r="C3" s="388"/>
      <c r="D3" s="388"/>
      <c r="E3" s="388"/>
      <c r="F3" s="388"/>
      <c r="G3" s="388"/>
      <c r="H3" s="389"/>
    </row>
    <row r="4" spans="1:8" ht="38.25" customHeight="1" x14ac:dyDescent="0.3">
      <c r="A4" s="12" t="s">
        <v>33</v>
      </c>
      <c r="B4" s="10" t="s">
        <v>8</v>
      </c>
      <c r="C4" s="10" t="s">
        <v>9</v>
      </c>
      <c r="D4" s="10" t="s">
        <v>10</v>
      </c>
      <c r="E4" s="10" t="s">
        <v>11</v>
      </c>
      <c r="F4" s="11" t="s">
        <v>12</v>
      </c>
      <c r="G4" s="11" t="s">
        <v>521</v>
      </c>
      <c r="H4" s="12" t="s">
        <v>141</v>
      </c>
    </row>
    <row r="5" spans="1:8" ht="17.149999999999999" customHeight="1" x14ac:dyDescent="0.3">
      <c r="A5" s="12" t="s">
        <v>127</v>
      </c>
      <c r="B5" s="129">
        <v>53.339011758255744</v>
      </c>
      <c r="C5" s="129">
        <v>44.580075581793793</v>
      </c>
      <c r="D5" s="129">
        <v>66.880375857266117</v>
      </c>
      <c r="E5" s="129">
        <v>70.541210120623361</v>
      </c>
      <c r="F5" s="129">
        <v>64.505870193199584</v>
      </c>
      <c r="G5" s="129">
        <v>71.775516273700902</v>
      </c>
      <c r="H5" s="130" t="s">
        <v>211</v>
      </c>
    </row>
    <row r="6" spans="1:8" ht="17.149999999999999" customHeight="1" x14ac:dyDescent="0.3">
      <c r="A6" s="12" t="s">
        <v>129</v>
      </c>
      <c r="B6" s="129">
        <v>71.571840444470979</v>
      </c>
      <c r="C6" s="129">
        <v>64.577950593913357</v>
      </c>
      <c r="D6" s="129">
        <v>72.700141638471464</v>
      </c>
      <c r="E6" s="129">
        <v>72.075468579598194</v>
      </c>
      <c r="F6" s="129">
        <v>79.588762087738331</v>
      </c>
      <c r="G6" s="129">
        <v>83.195622667360851</v>
      </c>
      <c r="H6" s="130" t="s">
        <v>211</v>
      </c>
    </row>
    <row r="7" spans="1:8" ht="17.149999999999999" customHeight="1" x14ac:dyDescent="0.3">
      <c r="A7" s="12" t="s">
        <v>131</v>
      </c>
      <c r="B7" s="129">
        <v>70.398640115134967</v>
      </c>
      <c r="C7" s="129">
        <v>55.772902164654752</v>
      </c>
      <c r="D7" s="129">
        <v>69.746027399142704</v>
      </c>
      <c r="E7" s="129">
        <v>63.795223946815398</v>
      </c>
      <c r="F7" s="129">
        <v>78.559697229363039</v>
      </c>
      <c r="G7" s="129">
        <v>69.493399529442243</v>
      </c>
      <c r="H7" s="130" t="s">
        <v>211</v>
      </c>
    </row>
    <row r="8" spans="1:8" ht="17.149999999999999" customHeight="1" x14ac:dyDescent="0.3">
      <c r="A8" s="12" t="s">
        <v>133</v>
      </c>
      <c r="B8" s="129">
        <v>66.382974389292983</v>
      </c>
      <c r="C8" s="129">
        <v>65.290675034605869</v>
      </c>
      <c r="D8" s="129">
        <v>73.56644360340961</v>
      </c>
      <c r="E8" s="129">
        <v>47.19552786808881</v>
      </c>
      <c r="F8" s="129">
        <v>74.392612609993989</v>
      </c>
      <c r="G8" s="129">
        <v>69.338353325245947</v>
      </c>
      <c r="H8" s="130" t="s">
        <v>211</v>
      </c>
    </row>
    <row r="9" spans="1:8" ht="17.149999999999999" customHeight="1" x14ac:dyDescent="0.3">
      <c r="A9" s="12" t="s">
        <v>135</v>
      </c>
      <c r="B9" s="129">
        <v>55.72965075791813</v>
      </c>
      <c r="C9" s="129">
        <v>65.848371842718365</v>
      </c>
      <c r="D9" s="129">
        <v>66.769502029302842</v>
      </c>
      <c r="E9" s="129">
        <v>43.735271323020733</v>
      </c>
      <c r="F9" s="129">
        <v>67.328262047225437</v>
      </c>
      <c r="G9" s="129">
        <v>70.64219952549071</v>
      </c>
      <c r="H9" s="130" t="s">
        <v>211</v>
      </c>
    </row>
    <row r="10" spans="1:8" ht="17.149999999999999" customHeight="1" x14ac:dyDescent="0.3">
      <c r="A10" s="12" t="s">
        <v>137</v>
      </c>
      <c r="B10" s="129">
        <v>60.831228399956913</v>
      </c>
      <c r="C10" s="129">
        <v>50.79118571386612</v>
      </c>
      <c r="D10" s="129">
        <v>59.211113957622302</v>
      </c>
      <c r="E10" s="129">
        <v>57.474128648564822</v>
      </c>
      <c r="F10" s="129">
        <v>68.938207149454612</v>
      </c>
      <c r="G10" s="129">
        <v>72.919642007045624</v>
      </c>
      <c r="H10" s="130" t="s">
        <v>211</v>
      </c>
    </row>
    <row r="11" spans="1:8" ht="17.149999999999999" customHeight="1" x14ac:dyDescent="0.3">
      <c r="A11" s="12" t="s">
        <v>128</v>
      </c>
      <c r="B11" s="129">
        <v>66.011571290919491</v>
      </c>
      <c r="C11" s="129">
        <v>71.980075929194641</v>
      </c>
      <c r="D11" s="129">
        <v>58.770324256255542</v>
      </c>
      <c r="E11" s="129">
        <v>70.727571114414843</v>
      </c>
      <c r="F11" s="129">
        <v>66.160962894634025</v>
      </c>
      <c r="G11" s="129">
        <v>65.512779996251723</v>
      </c>
      <c r="H11" s="130" t="s">
        <v>211</v>
      </c>
    </row>
    <row r="12" spans="1:8" ht="17.149999999999999" customHeight="1" x14ac:dyDescent="0.3">
      <c r="A12" s="12" t="s">
        <v>130</v>
      </c>
      <c r="B12" s="129">
        <v>52.158902889143434</v>
      </c>
      <c r="C12" s="129">
        <v>75.907446568958605</v>
      </c>
      <c r="D12" s="129">
        <v>77.876988508928719</v>
      </c>
      <c r="E12" s="129">
        <v>62.916555014718433</v>
      </c>
      <c r="F12" s="129">
        <v>70.949537245617591</v>
      </c>
      <c r="G12" s="129">
        <v>70.309563001636249</v>
      </c>
      <c r="H12" s="130" t="s">
        <v>211</v>
      </c>
    </row>
    <row r="13" spans="1:8" ht="17.149999999999999" customHeight="1" x14ac:dyDescent="0.3">
      <c r="A13" s="12" t="s">
        <v>132</v>
      </c>
      <c r="B13" s="129">
        <v>55.062641111859605</v>
      </c>
      <c r="C13" s="129">
        <v>75.542987539994527</v>
      </c>
      <c r="D13" s="129">
        <v>60.942134733322909</v>
      </c>
      <c r="E13" s="129">
        <v>63.592216086866536</v>
      </c>
      <c r="F13" s="129">
        <v>72.90983040904176</v>
      </c>
      <c r="G13" s="129">
        <v>74.382876211813496</v>
      </c>
      <c r="H13" s="130" t="s">
        <v>211</v>
      </c>
    </row>
    <row r="14" spans="1:8" ht="17.149999999999999" customHeight="1" x14ac:dyDescent="0.3">
      <c r="A14" s="12" t="s">
        <v>134</v>
      </c>
      <c r="B14" s="129">
        <v>74.734659962461762</v>
      </c>
      <c r="C14" s="129">
        <v>71.536073947114843</v>
      </c>
      <c r="D14" s="129">
        <v>76.446873889516297</v>
      </c>
      <c r="E14" s="129">
        <v>75.785273759495027</v>
      </c>
      <c r="F14" s="129">
        <v>70.477749385490796</v>
      </c>
      <c r="G14" s="129">
        <v>72.351412352421136</v>
      </c>
      <c r="H14" s="130" t="s">
        <v>211</v>
      </c>
    </row>
    <row r="15" spans="1:8" ht="17.149999999999999" customHeight="1" x14ac:dyDescent="0.3">
      <c r="A15" s="12" t="s">
        <v>136</v>
      </c>
      <c r="B15" s="129">
        <v>65.100134687763571</v>
      </c>
      <c r="C15" s="129">
        <v>63.584897347783951</v>
      </c>
      <c r="D15" s="129">
        <v>77.993434002351464</v>
      </c>
      <c r="E15" s="129">
        <v>74.696467956346552</v>
      </c>
      <c r="F15" s="129">
        <v>72.482841006083277</v>
      </c>
      <c r="G15" s="129">
        <v>76.397144472502902</v>
      </c>
      <c r="H15" s="130" t="s">
        <v>211</v>
      </c>
    </row>
    <row r="16" spans="1:8" ht="17.149999999999999" customHeight="1" x14ac:dyDescent="0.3">
      <c r="A16" s="12" t="s">
        <v>138</v>
      </c>
      <c r="B16" s="129">
        <v>57.120399030941101</v>
      </c>
      <c r="C16" s="129">
        <v>63.934272073613599</v>
      </c>
      <c r="D16" s="129">
        <v>72.745617742168193</v>
      </c>
      <c r="E16" s="129">
        <v>73.781119309633297</v>
      </c>
      <c r="F16" s="129">
        <v>71.989265834731796</v>
      </c>
      <c r="G16" s="129">
        <v>83.904005003273838</v>
      </c>
      <c r="H16" s="130" t="s">
        <v>211</v>
      </c>
    </row>
    <row r="17" spans="1:8" ht="17.149999999999999" customHeight="1" x14ac:dyDescent="0.3">
      <c r="A17" s="12" t="s">
        <v>142</v>
      </c>
      <c r="B17" s="131">
        <v>62.382638665084613</v>
      </c>
      <c r="C17" s="131">
        <v>64.197117924416347</v>
      </c>
      <c r="D17" s="131">
        <v>69.435565389133458</v>
      </c>
      <c r="E17" s="131">
        <v>64.621864449243873</v>
      </c>
      <c r="F17" s="131">
        <v>71.52435535899707</v>
      </c>
      <c r="G17" s="131">
        <v>73.35125586608882</v>
      </c>
      <c r="H17" s="130"/>
    </row>
    <row r="18" spans="1:8" ht="17.149999999999999" customHeight="1" x14ac:dyDescent="0.3">
      <c r="A18" s="387" t="s">
        <v>143</v>
      </c>
      <c r="B18" s="388"/>
      <c r="C18" s="388"/>
      <c r="D18" s="388"/>
      <c r="E18" s="388"/>
      <c r="F18" s="388"/>
      <c r="G18" s="388"/>
      <c r="H18" s="389"/>
    </row>
    <row r="19" spans="1:8" ht="36.75" customHeight="1" x14ac:dyDescent="0.3">
      <c r="A19" s="12" t="s">
        <v>33</v>
      </c>
      <c r="B19" s="10" t="s">
        <v>8</v>
      </c>
      <c r="C19" s="10" t="s">
        <v>9</v>
      </c>
      <c r="D19" s="10" t="s">
        <v>10</v>
      </c>
      <c r="E19" s="10" t="s">
        <v>11</v>
      </c>
      <c r="F19" s="11" t="s">
        <v>12</v>
      </c>
      <c r="G19" s="11" t="s">
        <v>521</v>
      </c>
      <c r="H19" s="12" t="s">
        <v>144</v>
      </c>
    </row>
    <row r="20" spans="1:8" ht="17.149999999999999" customHeight="1" x14ac:dyDescent="0.3">
      <c r="A20" s="12" t="s">
        <v>127</v>
      </c>
      <c r="B20" s="129">
        <v>53.837199312714759</v>
      </c>
      <c r="C20" s="129">
        <v>45.064996181748754</v>
      </c>
      <c r="D20" s="129">
        <v>64.991766895761742</v>
      </c>
      <c r="E20" s="129">
        <v>63.942838869797626</v>
      </c>
      <c r="F20" s="129">
        <v>64.382961053837334</v>
      </c>
      <c r="G20" s="129">
        <v>71.250670103092801</v>
      </c>
      <c r="H20" s="130" t="s">
        <v>212</v>
      </c>
    </row>
    <row r="21" spans="1:8" ht="17.149999999999999" customHeight="1" x14ac:dyDescent="0.3">
      <c r="A21" s="12" t="s">
        <v>129</v>
      </c>
      <c r="B21" s="129">
        <v>71.06681631748144</v>
      </c>
      <c r="C21" s="129">
        <v>65.069680005912133</v>
      </c>
      <c r="D21" s="129">
        <v>68.980688578502011</v>
      </c>
      <c r="E21" s="129">
        <v>65.115644052765759</v>
      </c>
      <c r="F21" s="129">
        <v>78.322928906625279</v>
      </c>
      <c r="G21" s="129">
        <v>78.657599859586895</v>
      </c>
      <c r="H21" s="130" t="s">
        <v>212</v>
      </c>
    </row>
    <row r="22" spans="1:8" ht="17.149999999999999" customHeight="1" x14ac:dyDescent="0.3">
      <c r="A22" s="12" t="s">
        <v>131</v>
      </c>
      <c r="B22" s="129">
        <v>69.701555937380661</v>
      </c>
      <c r="C22" s="129">
        <v>55.672742458953792</v>
      </c>
      <c r="D22" s="129">
        <v>67.436991695303533</v>
      </c>
      <c r="E22" s="129">
        <v>58.418232149675454</v>
      </c>
      <c r="F22" s="129">
        <v>77.398620656739197</v>
      </c>
      <c r="G22" s="129">
        <v>65.374159984727001</v>
      </c>
      <c r="H22" s="130" t="s">
        <v>212</v>
      </c>
    </row>
    <row r="23" spans="1:8" ht="17.149999999999999" customHeight="1" x14ac:dyDescent="0.3">
      <c r="A23" s="12" t="s">
        <v>133</v>
      </c>
      <c r="B23" s="129">
        <v>66.036378080774512</v>
      </c>
      <c r="C23" s="129">
        <v>64.669451834608111</v>
      </c>
      <c r="D23" s="129">
        <v>68.201418911428902</v>
      </c>
      <c r="E23" s="129">
        <v>44.291492997819908</v>
      </c>
      <c r="F23" s="129">
        <v>72.70937257510252</v>
      </c>
      <c r="G23" s="129">
        <v>63.474214333222477</v>
      </c>
      <c r="H23" s="130" t="s">
        <v>212</v>
      </c>
    </row>
    <row r="24" spans="1:8" ht="17.149999999999999" customHeight="1" x14ac:dyDescent="0.3">
      <c r="A24" s="12" t="s">
        <v>135</v>
      </c>
      <c r="B24" s="129">
        <v>55.927049846654107</v>
      </c>
      <c r="C24" s="129">
        <v>65.719737279680729</v>
      </c>
      <c r="D24" s="129">
        <v>62.041661124043891</v>
      </c>
      <c r="E24" s="129">
        <v>41.796913682888068</v>
      </c>
      <c r="F24" s="129">
        <v>66.980656246535858</v>
      </c>
      <c r="G24" s="129">
        <v>64.801744540516594</v>
      </c>
      <c r="H24" s="130" t="s">
        <v>212</v>
      </c>
    </row>
    <row r="25" spans="1:8" ht="17.149999999999999" customHeight="1" x14ac:dyDescent="0.3">
      <c r="A25" s="12" t="s">
        <v>137</v>
      </c>
      <c r="B25" s="129">
        <v>61.287227949599085</v>
      </c>
      <c r="C25" s="129">
        <v>51.165521191294374</v>
      </c>
      <c r="D25" s="129">
        <v>54.070610442917143</v>
      </c>
      <c r="E25" s="129">
        <v>54.042525773195891</v>
      </c>
      <c r="F25" s="129">
        <v>68.183252195494475</v>
      </c>
      <c r="G25" s="129">
        <v>68.389600038182522</v>
      </c>
      <c r="H25" s="130" t="s">
        <v>212</v>
      </c>
    </row>
    <row r="26" spans="1:8" ht="16.75" customHeight="1" x14ac:dyDescent="0.3">
      <c r="A26" s="13" t="s">
        <v>128</v>
      </c>
      <c r="B26" s="132">
        <v>66.530872408823853</v>
      </c>
      <c r="C26" s="132">
        <v>72.232614639914274</v>
      </c>
      <c r="D26" s="132">
        <v>56.555986956361096</v>
      </c>
      <c r="E26" s="132">
        <v>67.197811587776684</v>
      </c>
      <c r="F26" s="132">
        <v>65.38097679488601</v>
      </c>
      <c r="G26" s="132">
        <v>57.919909100986587</v>
      </c>
      <c r="H26" s="133" t="s">
        <v>212</v>
      </c>
    </row>
    <row r="27" spans="1:8" ht="17.149999999999999" customHeight="1" x14ac:dyDescent="0.3">
      <c r="A27" s="12" t="s">
        <v>130</v>
      </c>
      <c r="B27" s="129">
        <v>52.742745322642229</v>
      </c>
      <c r="C27" s="129">
        <v>76.41931557846506</v>
      </c>
      <c r="D27" s="129">
        <v>76.595872470408565</v>
      </c>
      <c r="E27" s="129">
        <v>60.499675448644531</v>
      </c>
      <c r="F27" s="129">
        <v>68.736930126002278</v>
      </c>
      <c r="G27" s="129">
        <v>63.248793432607876</v>
      </c>
      <c r="H27" s="130" t="s">
        <v>212</v>
      </c>
    </row>
    <row r="28" spans="1:8" ht="17.149999999999999" customHeight="1" x14ac:dyDescent="0.3">
      <c r="A28" s="12" t="s">
        <v>132</v>
      </c>
      <c r="B28" s="129">
        <v>55.847236078779162</v>
      </c>
      <c r="C28" s="129">
        <v>76.218919742822308</v>
      </c>
      <c r="D28" s="129">
        <v>60.249398163544335</v>
      </c>
      <c r="E28" s="129">
        <v>62.627942208919919</v>
      </c>
      <c r="F28" s="129">
        <v>68.832335661234907</v>
      </c>
      <c r="G28" s="129">
        <v>63.516956268706373</v>
      </c>
      <c r="H28" s="130" t="s">
        <v>212</v>
      </c>
    </row>
    <row r="29" spans="1:8" ht="17.149999999999999" customHeight="1" x14ac:dyDescent="0.3">
      <c r="A29" s="12" t="s">
        <v>134</v>
      </c>
      <c r="B29" s="129">
        <v>75.766868048627273</v>
      </c>
      <c r="C29" s="129">
        <v>71.486827033218773</v>
      </c>
      <c r="D29" s="129">
        <v>75.217607988766957</v>
      </c>
      <c r="E29" s="129">
        <v>74.848210656616061</v>
      </c>
      <c r="F29" s="129">
        <v>66.810890329970832</v>
      </c>
      <c r="G29" s="129">
        <v>62.063661641355353</v>
      </c>
      <c r="H29" s="130" t="s">
        <v>212</v>
      </c>
    </row>
    <row r="30" spans="1:8" ht="17.149999999999999" customHeight="1" x14ac:dyDescent="0.3">
      <c r="A30" s="12" t="s">
        <v>136</v>
      </c>
      <c r="B30" s="129">
        <v>65.860691785305193</v>
      </c>
      <c r="C30" s="129">
        <v>63.461023154966469</v>
      </c>
      <c r="D30" s="129">
        <v>76.449811391555102</v>
      </c>
      <c r="E30" s="129">
        <v>74.116500981836026</v>
      </c>
      <c r="F30" s="129">
        <v>72.129714858451962</v>
      </c>
      <c r="G30" s="129">
        <v>66.712281132384234</v>
      </c>
      <c r="H30" s="130" t="s">
        <v>212</v>
      </c>
    </row>
    <row r="31" spans="1:8" ht="17.149999999999999" customHeight="1" x14ac:dyDescent="0.3">
      <c r="A31" s="12" t="s">
        <v>138</v>
      </c>
      <c r="B31" s="129">
        <v>57.761519417655109</v>
      </c>
      <c r="C31" s="129">
        <v>63.565643128995305</v>
      </c>
      <c r="D31" s="129">
        <v>69.693027842441722</v>
      </c>
      <c r="E31" s="129">
        <v>73.163437627018453</v>
      </c>
      <c r="F31" s="129">
        <v>71.534936998854519</v>
      </c>
      <c r="G31" s="129">
        <v>70.205816058825704</v>
      </c>
      <c r="H31" s="130" t="s">
        <v>212</v>
      </c>
    </row>
    <row r="32" spans="1:8" ht="17.149999999999999" customHeight="1" x14ac:dyDescent="0.3">
      <c r="A32" s="28" t="s">
        <v>142</v>
      </c>
      <c r="B32" s="131">
        <v>62.707397731017302</v>
      </c>
      <c r="C32" s="131">
        <v>64.313520532253762</v>
      </c>
      <c r="D32" s="131">
        <v>66.664030743181911</v>
      </c>
      <c r="E32" s="131">
        <v>61.596288306736334</v>
      </c>
      <c r="F32" s="131">
        <v>70.105260164132503</v>
      </c>
      <c r="G32" s="131">
        <v>66.289527491408947</v>
      </c>
      <c r="H32" s="130" t="s">
        <v>212</v>
      </c>
    </row>
  </sheetData>
  <mergeCells count="4">
    <mergeCell ref="A1:H1"/>
    <mergeCell ref="A2:H2"/>
    <mergeCell ref="A3:H3"/>
    <mergeCell ref="A18:H18"/>
  </mergeCell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22"/>
  <sheetViews>
    <sheetView zoomScaleNormal="100" workbookViewId="0">
      <selection activeCell="H27" sqref="H27"/>
    </sheetView>
  </sheetViews>
  <sheetFormatPr defaultColWidth="9" defaultRowHeight="13" x14ac:dyDescent="0.3"/>
  <cols>
    <col min="1" max="1" width="7.19921875" style="82" customWidth="1"/>
    <col min="2" max="2" width="49.796875" style="82" customWidth="1"/>
    <col min="3" max="4" width="13.296875" style="82" customWidth="1"/>
    <col min="5" max="5" width="11.796875" style="82" customWidth="1"/>
    <col min="6" max="6" width="12" style="82" customWidth="1"/>
    <col min="7" max="7" width="15.19921875" style="82" customWidth="1"/>
    <col min="8" max="8" width="16.296875" style="82" customWidth="1"/>
    <col min="9" max="16384" width="9" style="82"/>
  </cols>
  <sheetData>
    <row r="1" spans="1:8" ht="14" x14ac:dyDescent="0.3">
      <c r="A1" s="394" t="s">
        <v>150</v>
      </c>
      <c r="B1" s="394"/>
      <c r="C1" s="394"/>
      <c r="D1" s="394"/>
      <c r="E1" s="394"/>
      <c r="F1" s="394"/>
      <c r="G1" s="394"/>
    </row>
    <row r="2" spans="1:8" x14ac:dyDescent="0.3">
      <c r="B2" s="83" t="s">
        <v>149</v>
      </c>
    </row>
    <row r="3" spans="1:8" x14ac:dyDescent="0.3">
      <c r="B3" s="83" t="s">
        <v>146</v>
      </c>
      <c r="C3" s="395" t="s">
        <v>309</v>
      </c>
      <c r="D3" s="395"/>
      <c r="E3" s="395"/>
      <c r="F3" s="395"/>
      <c r="G3" s="395"/>
    </row>
    <row r="4" spans="1:8" x14ac:dyDescent="0.3">
      <c r="B4" s="83" t="s">
        <v>166</v>
      </c>
      <c r="C4" s="395" t="s">
        <v>201</v>
      </c>
      <c r="D4" s="395"/>
      <c r="E4" s="395"/>
      <c r="F4" s="395"/>
      <c r="G4" s="395"/>
    </row>
    <row r="5" spans="1:8" ht="15.75" customHeight="1" x14ac:dyDescent="0.3">
      <c r="H5" s="241" t="s">
        <v>165</v>
      </c>
    </row>
    <row r="6" spans="1:8" ht="28.5" customHeight="1" x14ac:dyDescent="0.3">
      <c r="A6" s="84" t="s">
        <v>1</v>
      </c>
      <c r="B6" s="234" t="s">
        <v>0</v>
      </c>
      <c r="C6" s="237" t="s">
        <v>8</v>
      </c>
      <c r="D6" s="237" t="s">
        <v>9</v>
      </c>
      <c r="E6" s="237" t="s">
        <v>10</v>
      </c>
      <c r="F6" s="237" t="s">
        <v>11</v>
      </c>
      <c r="G6" s="237" t="s">
        <v>12</v>
      </c>
      <c r="H6" s="237" t="s">
        <v>521</v>
      </c>
    </row>
    <row r="7" spans="1:8" ht="11.9" customHeight="1" x14ac:dyDescent="0.3">
      <c r="A7" s="85">
        <v>1</v>
      </c>
      <c r="B7" s="86">
        <v>2</v>
      </c>
      <c r="C7" s="238">
        <v>3</v>
      </c>
      <c r="D7" s="238">
        <v>4</v>
      </c>
      <c r="E7" s="238">
        <v>5</v>
      </c>
      <c r="F7" s="238">
        <v>6</v>
      </c>
      <c r="G7" s="238">
        <v>7</v>
      </c>
      <c r="H7" s="238">
        <v>8</v>
      </c>
    </row>
    <row r="8" spans="1:8" ht="12.65" customHeight="1" x14ac:dyDescent="0.3">
      <c r="A8" s="87" t="s">
        <v>145</v>
      </c>
      <c r="B8" s="235" t="s">
        <v>151</v>
      </c>
      <c r="C8" s="396"/>
      <c r="D8" s="396"/>
      <c r="E8" s="396"/>
      <c r="F8" s="396"/>
      <c r="G8" s="396"/>
      <c r="H8" s="239"/>
    </row>
    <row r="9" spans="1:8" ht="12.75" customHeight="1" x14ac:dyDescent="0.3">
      <c r="A9" s="85">
        <v>1</v>
      </c>
      <c r="B9" s="236" t="s">
        <v>319</v>
      </c>
      <c r="C9" s="390" t="s">
        <v>314</v>
      </c>
      <c r="D9" s="390"/>
      <c r="E9" s="390"/>
      <c r="F9" s="390"/>
      <c r="G9" s="390"/>
      <c r="H9" s="390"/>
    </row>
    <row r="10" spans="1:8" ht="12.75" customHeight="1" x14ac:dyDescent="0.3">
      <c r="A10" s="85">
        <v>2</v>
      </c>
      <c r="B10" s="236" t="s">
        <v>320</v>
      </c>
      <c r="C10" s="390" t="s">
        <v>315</v>
      </c>
      <c r="D10" s="390"/>
      <c r="E10" s="390"/>
      <c r="F10" s="390"/>
      <c r="G10" s="390"/>
      <c r="H10" s="390"/>
    </row>
    <row r="11" spans="1:8" ht="12.75" customHeight="1" x14ac:dyDescent="0.3">
      <c r="A11" s="85">
        <v>3</v>
      </c>
      <c r="B11" s="236" t="s">
        <v>321</v>
      </c>
      <c r="C11" s="390" t="s">
        <v>316</v>
      </c>
      <c r="D11" s="390"/>
      <c r="E11" s="390"/>
      <c r="F11" s="390"/>
      <c r="G11" s="390"/>
      <c r="H11" s="390"/>
    </row>
    <row r="12" spans="1:8" x14ac:dyDescent="0.3">
      <c r="A12" s="85">
        <v>4</v>
      </c>
      <c r="B12" s="236" t="s">
        <v>322</v>
      </c>
      <c r="C12" s="227"/>
      <c r="D12" s="227"/>
      <c r="E12" s="227"/>
      <c r="F12" s="227"/>
      <c r="G12" s="227"/>
      <c r="H12" s="239"/>
    </row>
    <row r="13" spans="1:8" x14ac:dyDescent="0.3">
      <c r="A13" s="87" t="s">
        <v>154</v>
      </c>
      <c r="B13" s="235" t="s">
        <v>152</v>
      </c>
      <c r="C13" s="227"/>
      <c r="D13" s="227"/>
      <c r="E13" s="227"/>
      <c r="F13" s="227"/>
      <c r="G13" s="227"/>
      <c r="H13" s="239"/>
    </row>
    <row r="14" spans="1:8" ht="12.75" customHeight="1" x14ac:dyDescent="0.3">
      <c r="A14" s="85">
        <v>5</v>
      </c>
      <c r="B14" s="236" t="s">
        <v>148</v>
      </c>
      <c r="C14" s="240" t="s">
        <v>292</v>
      </c>
      <c r="D14" s="240" t="s">
        <v>292</v>
      </c>
      <c r="E14" s="240" t="s">
        <v>292</v>
      </c>
      <c r="F14" s="240" t="s">
        <v>292</v>
      </c>
      <c r="G14" s="240" t="s">
        <v>292</v>
      </c>
      <c r="H14" s="240" t="s">
        <v>292</v>
      </c>
    </row>
    <row r="15" spans="1:8" ht="12.75" customHeight="1" x14ac:dyDescent="0.3">
      <c r="A15" s="85">
        <v>6</v>
      </c>
      <c r="B15" s="236" t="s">
        <v>323</v>
      </c>
      <c r="C15" s="240" t="s">
        <v>292</v>
      </c>
      <c r="D15" s="240" t="s">
        <v>292</v>
      </c>
      <c r="E15" s="240" t="s">
        <v>292</v>
      </c>
      <c r="F15" s="240" t="s">
        <v>292</v>
      </c>
      <c r="G15" s="240" t="s">
        <v>292</v>
      </c>
      <c r="H15" s="240" t="s">
        <v>292</v>
      </c>
    </row>
    <row r="16" spans="1:8" ht="12.75" customHeight="1" x14ac:dyDescent="0.3">
      <c r="A16" s="85">
        <v>7</v>
      </c>
      <c r="B16" s="236" t="s">
        <v>324</v>
      </c>
      <c r="C16" s="89">
        <v>1606140</v>
      </c>
      <c r="D16" s="89">
        <v>2038263</v>
      </c>
      <c r="E16" s="89">
        <v>1911127</v>
      </c>
      <c r="F16" s="89">
        <v>1503590</v>
      </c>
      <c r="G16" s="89">
        <v>1995763</v>
      </c>
      <c r="H16" s="89">
        <v>1834444</v>
      </c>
    </row>
    <row r="17" spans="1:8" ht="27.75" customHeight="1" x14ac:dyDescent="0.3">
      <c r="A17" s="90">
        <v>8</v>
      </c>
      <c r="B17" s="236" t="s">
        <v>147</v>
      </c>
      <c r="C17" s="391" t="s">
        <v>317</v>
      </c>
      <c r="D17" s="392"/>
      <c r="E17" s="392"/>
      <c r="F17" s="392"/>
      <c r="G17" s="392"/>
      <c r="H17" s="393"/>
    </row>
    <row r="18" spans="1:8" ht="12.75" customHeight="1" x14ac:dyDescent="0.3">
      <c r="A18" s="85">
        <v>9</v>
      </c>
      <c r="B18" s="236" t="s">
        <v>325</v>
      </c>
      <c r="C18" s="240" t="s">
        <v>318</v>
      </c>
      <c r="D18" s="240" t="s">
        <v>318</v>
      </c>
      <c r="E18" s="240" t="s">
        <v>318</v>
      </c>
      <c r="F18" s="240" t="s">
        <v>318</v>
      </c>
      <c r="G18" s="240" t="s">
        <v>318</v>
      </c>
      <c r="H18" s="239" t="s">
        <v>318</v>
      </c>
    </row>
    <row r="19" spans="1:8" ht="12.75" customHeight="1" x14ac:dyDescent="0.3">
      <c r="A19" s="88"/>
      <c r="B19" s="236" t="s">
        <v>326</v>
      </c>
      <c r="C19" s="240"/>
      <c r="D19" s="240"/>
      <c r="E19" s="240"/>
      <c r="F19" s="240"/>
      <c r="G19" s="240"/>
      <c r="H19" s="239"/>
    </row>
    <row r="21" spans="1:8" x14ac:dyDescent="0.3">
      <c r="A21" s="82" t="s">
        <v>162</v>
      </c>
    </row>
    <row r="22" spans="1:8" x14ac:dyDescent="0.3">
      <c r="B22" s="82" t="s">
        <v>164</v>
      </c>
    </row>
  </sheetData>
  <mergeCells count="8">
    <mergeCell ref="C10:H10"/>
    <mergeCell ref="C11:H11"/>
    <mergeCell ref="C17:H17"/>
    <mergeCell ref="A1:G1"/>
    <mergeCell ref="C3:G3"/>
    <mergeCell ref="C4:G4"/>
    <mergeCell ref="C8:G8"/>
    <mergeCell ref="C9:H9"/>
  </mergeCells>
  <pageMargins left="0.75" right="0.23622047244094491"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1"/>
  <sheetViews>
    <sheetView workbookViewId="0">
      <selection activeCell="H21" sqref="H21"/>
    </sheetView>
  </sheetViews>
  <sheetFormatPr defaultColWidth="9" defaultRowHeight="13" x14ac:dyDescent="0.3"/>
  <cols>
    <col min="1" max="1" width="8.19921875" customWidth="1"/>
    <col min="2" max="2" width="46.19921875" customWidth="1"/>
    <col min="3" max="4" width="13.296875" customWidth="1"/>
    <col min="5" max="5" width="12.296875" customWidth="1"/>
    <col min="6" max="6" width="14.796875" customWidth="1"/>
    <col min="7" max="8" width="13.296875" customWidth="1"/>
    <col min="9" max="9" width="43.5" bestFit="1" customWidth="1"/>
  </cols>
  <sheetData>
    <row r="1" spans="1:9" ht="15" x14ac:dyDescent="0.3">
      <c r="A1" s="397" t="s">
        <v>504</v>
      </c>
      <c r="B1" s="397"/>
      <c r="C1" s="397"/>
      <c r="D1" s="397"/>
      <c r="E1" s="397"/>
      <c r="F1" s="397"/>
      <c r="G1" s="397"/>
      <c r="H1" s="242"/>
    </row>
    <row r="3" spans="1:9" x14ac:dyDescent="0.3">
      <c r="B3" s="398" t="s">
        <v>505</v>
      </c>
      <c r="C3" s="398"/>
      <c r="D3" s="398"/>
      <c r="E3" s="398"/>
      <c r="F3" s="398"/>
    </row>
    <row r="4" spans="1:9" x14ac:dyDescent="0.3">
      <c r="B4" s="14" t="s">
        <v>506</v>
      </c>
    </row>
    <row r="5" spans="1:9" x14ac:dyDescent="0.3">
      <c r="B5" s="14" t="s">
        <v>507</v>
      </c>
    </row>
    <row r="6" spans="1:9" ht="13.5" customHeight="1" x14ac:dyDescent="0.3">
      <c r="H6" s="5" t="s">
        <v>165</v>
      </c>
      <c r="I6" s="193"/>
    </row>
    <row r="7" spans="1:9" ht="28.5" customHeight="1" x14ac:dyDescent="0.3">
      <c r="A7" s="194" t="s">
        <v>368</v>
      </c>
      <c r="B7" s="195" t="s">
        <v>0</v>
      </c>
      <c r="C7" s="195" t="s">
        <v>8</v>
      </c>
      <c r="D7" s="195" t="s">
        <v>9</v>
      </c>
      <c r="E7" s="195" t="s">
        <v>10</v>
      </c>
      <c r="F7" s="195" t="s">
        <v>11</v>
      </c>
      <c r="G7" s="195" t="s">
        <v>12</v>
      </c>
      <c r="H7" s="195" t="s">
        <v>521</v>
      </c>
    </row>
    <row r="8" spans="1:9" ht="11.9" customHeight="1" x14ac:dyDescent="0.3">
      <c r="A8" s="196">
        <v>1</v>
      </c>
      <c r="B8" s="196">
        <v>2</v>
      </c>
      <c r="C8" s="196">
        <v>3</v>
      </c>
      <c r="D8" s="196">
        <v>4</v>
      </c>
      <c r="E8" s="196">
        <v>5</v>
      </c>
      <c r="F8" s="196">
        <v>6</v>
      </c>
      <c r="G8" s="247">
        <v>7</v>
      </c>
      <c r="H8" s="247">
        <v>8</v>
      </c>
    </row>
    <row r="9" spans="1:9" ht="88.5" customHeight="1" x14ac:dyDescent="0.3">
      <c r="A9" s="197" t="s">
        <v>508</v>
      </c>
      <c r="B9" s="198" t="s">
        <v>509</v>
      </c>
      <c r="C9" s="3" t="s">
        <v>318</v>
      </c>
      <c r="D9" s="3" t="s">
        <v>318</v>
      </c>
      <c r="E9" s="3" t="s">
        <v>318</v>
      </c>
      <c r="F9" s="207" t="s">
        <v>318</v>
      </c>
      <c r="G9" s="143" t="s">
        <v>318</v>
      </c>
      <c r="H9" s="143" t="s">
        <v>318</v>
      </c>
      <c r="I9" s="243" t="s">
        <v>510</v>
      </c>
    </row>
    <row r="10" spans="1:9" ht="12.75" customHeight="1" x14ac:dyDescent="0.3">
      <c r="A10" s="199">
        <v>1</v>
      </c>
      <c r="B10" s="198" t="s">
        <v>511</v>
      </c>
      <c r="C10" s="200"/>
      <c r="D10" s="200"/>
      <c r="E10" s="200"/>
      <c r="F10" s="201"/>
      <c r="G10" s="248"/>
      <c r="H10" s="248"/>
      <c r="I10" s="244"/>
    </row>
    <row r="11" spans="1:9" ht="12.75" customHeight="1" x14ac:dyDescent="0.3">
      <c r="A11" s="199">
        <v>2</v>
      </c>
      <c r="B11" s="198" t="s">
        <v>511</v>
      </c>
      <c r="C11" s="200"/>
      <c r="D11" s="200"/>
      <c r="E11" s="200"/>
      <c r="F11" s="201"/>
      <c r="G11" s="248"/>
      <c r="H11" s="248"/>
      <c r="I11" s="244"/>
    </row>
    <row r="12" spans="1:9" ht="12.75" customHeight="1" x14ac:dyDescent="0.3">
      <c r="A12" s="199">
        <v>3</v>
      </c>
      <c r="B12" s="198" t="s">
        <v>511</v>
      </c>
      <c r="C12" s="200"/>
      <c r="D12" s="200"/>
      <c r="E12" s="200"/>
      <c r="F12" s="201"/>
      <c r="G12" s="248"/>
      <c r="H12" s="248"/>
      <c r="I12" s="244"/>
    </row>
    <row r="13" spans="1:9" ht="12.65" customHeight="1" x14ac:dyDescent="0.3">
      <c r="A13" s="199">
        <v>4</v>
      </c>
      <c r="B13" s="198" t="s">
        <v>511</v>
      </c>
      <c r="C13" s="200"/>
      <c r="D13" s="200"/>
      <c r="E13" s="200"/>
      <c r="F13" s="201"/>
      <c r="G13" s="248"/>
      <c r="H13" s="248"/>
      <c r="I13" s="244"/>
    </row>
    <row r="14" spans="1:9" ht="25.4" customHeight="1" x14ac:dyDescent="0.3">
      <c r="A14" s="200"/>
      <c r="B14" s="198" t="s">
        <v>511</v>
      </c>
      <c r="C14" s="200"/>
      <c r="D14" s="200"/>
      <c r="E14" s="200"/>
      <c r="F14" s="201"/>
      <c r="G14" s="248"/>
      <c r="H14" s="248"/>
      <c r="I14" s="244"/>
    </row>
    <row r="15" spans="1:9" ht="60.75" customHeight="1" x14ac:dyDescent="0.3">
      <c r="A15" s="198" t="s">
        <v>512</v>
      </c>
      <c r="B15" s="198" t="s">
        <v>513</v>
      </c>
      <c r="C15" s="202">
        <f>144411955.16/100000</f>
        <v>1444.1195516</v>
      </c>
      <c r="D15" s="202">
        <f>77056292.65/100000</f>
        <v>770.5629265</v>
      </c>
      <c r="E15" s="202">
        <f>337768478.24/100000</f>
        <v>3377.6847824000001</v>
      </c>
      <c r="F15" s="203">
        <f>247807605.95/100000</f>
        <v>2478.0760594999997</v>
      </c>
      <c r="G15" s="249">
        <f>40015643.81/100000</f>
        <v>400.1564381</v>
      </c>
      <c r="H15" s="271">
        <v>1797.83</v>
      </c>
      <c r="I15" s="245" t="s">
        <v>514</v>
      </c>
    </row>
    <row r="16" spans="1:9" ht="12.75" customHeight="1" x14ac:dyDescent="0.3">
      <c r="A16" s="199">
        <v>1</v>
      </c>
      <c r="B16" s="198" t="s">
        <v>511</v>
      </c>
      <c r="C16" s="200"/>
      <c r="D16" s="200"/>
      <c r="E16" s="200"/>
      <c r="F16" s="201"/>
      <c r="G16" s="248"/>
      <c r="H16" s="248"/>
      <c r="I16" s="244"/>
    </row>
    <row r="17" spans="1:9" ht="12.75" customHeight="1" x14ac:dyDescent="0.3">
      <c r="A17" s="199">
        <v>2</v>
      </c>
      <c r="B17" s="198" t="s">
        <v>511</v>
      </c>
      <c r="C17" s="200"/>
      <c r="D17" s="200"/>
      <c r="E17" s="200"/>
      <c r="F17" s="201"/>
      <c r="G17" s="248"/>
      <c r="H17" s="248"/>
      <c r="I17" s="244"/>
    </row>
    <row r="18" spans="1:9" ht="12.75" customHeight="1" x14ac:dyDescent="0.3">
      <c r="A18" s="199">
        <v>3</v>
      </c>
      <c r="B18" s="198" t="s">
        <v>511</v>
      </c>
      <c r="C18" s="200"/>
      <c r="D18" s="200"/>
      <c r="E18" s="200"/>
      <c r="F18" s="201"/>
      <c r="G18" s="248"/>
      <c r="H18" s="248"/>
      <c r="I18" s="244"/>
    </row>
    <row r="19" spans="1:9" ht="12.75" customHeight="1" x14ac:dyDescent="0.3">
      <c r="A19" s="199">
        <v>4</v>
      </c>
      <c r="B19" s="198" t="s">
        <v>511</v>
      </c>
      <c r="C19" s="200"/>
      <c r="D19" s="200"/>
      <c r="E19" s="200"/>
      <c r="F19" s="201"/>
      <c r="G19" s="248"/>
      <c r="H19" s="248"/>
      <c r="I19" s="244"/>
    </row>
    <row r="20" spans="1:9" ht="12.75" customHeight="1" x14ac:dyDescent="0.3">
      <c r="A20" s="200"/>
      <c r="B20" s="200"/>
      <c r="C20" s="200"/>
      <c r="D20" s="200"/>
      <c r="E20" s="200"/>
      <c r="F20" s="201"/>
      <c r="G20" s="248"/>
      <c r="H20" s="248"/>
      <c r="I20" s="244"/>
    </row>
    <row r="21" spans="1:9" ht="12.65" customHeight="1" x14ac:dyDescent="0.3">
      <c r="A21" s="197" t="s">
        <v>515</v>
      </c>
      <c r="B21" s="198" t="s">
        <v>516</v>
      </c>
      <c r="C21" s="202">
        <v>86.286209999999997</v>
      </c>
      <c r="D21" s="202">
        <v>989.56662779999999</v>
      </c>
      <c r="E21" s="202">
        <v>502.16483540000002</v>
      </c>
      <c r="F21" s="203">
        <v>3826.1059303999996</v>
      </c>
      <c r="G21" s="249">
        <v>1353.4738173999997</v>
      </c>
      <c r="H21" s="271">
        <v>141.56</v>
      </c>
      <c r="I21" s="246" t="s">
        <v>517</v>
      </c>
    </row>
    <row r="22" spans="1:9" ht="12.75" customHeight="1" x14ac:dyDescent="0.3">
      <c r="A22" s="199">
        <v>1</v>
      </c>
      <c r="B22" s="198" t="s">
        <v>511</v>
      </c>
      <c r="C22" s="200"/>
      <c r="D22" s="200"/>
      <c r="E22" s="200"/>
      <c r="F22" s="201"/>
      <c r="G22" s="248"/>
      <c r="H22" s="248"/>
      <c r="I22" s="244"/>
    </row>
    <row r="23" spans="1:9" ht="12.75" customHeight="1" x14ac:dyDescent="0.3">
      <c r="A23" s="199">
        <v>2</v>
      </c>
      <c r="B23" s="198" t="s">
        <v>511</v>
      </c>
      <c r="C23" s="200"/>
      <c r="D23" s="200"/>
      <c r="E23" s="200"/>
      <c r="F23" s="201"/>
      <c r="G23" s="248"/>
      <c r="H23" s="248"/>
      <c r="I23" s="244"/>
    </row>
    <row r="24" spans="1:9" ht="13" customHeight="1" x14ac:dyDescent="0.3">
      <c r="A24" s="199">
        <v>3</v>
      </c>
      <c r="B24" s="198" t="s">
        <v>511</v>
      </c>
      <c r="C24" s="200"/>
      <c r="D24" s="200"/>
      <c r="E24" s="200"/>
      <c r="F24" s="201"/>
      <c r="G24" s="248"/>
      <c r="H24" s="248"/>
      <c r="I24" s="244"/>
    </row>
    <row r="25" spans="1:9" ht="12.75" customHeight="1" x14ac:dyDescent="0.3">
      <c r="A25" s="199">
        <v>4</v>
      </c>
      <c r="B25" s="198" t="s">
        <v>511</v>
      </c>
      <c r="C25" s="200"/>
      <c r="D25" s="200"/>
      <c r="E25" s="200"/>
      <c r="F25" s="201"/>
      <c r="G25" s="248"/>
      <c r="H25" s="248"/>
      <c r="I25" s="244"/>
    </row>
    <row r="26" spans="1:9" ht="12.75" customHeight="1" x14ac:dyDescent="0.3">
      <c r="A26" s="200"/>
      <c r="B26" s="198" t="s">
        <v>511</v>
      </c>
      <c r="C26" s="200"/>
      <c r="D26" s="200"/>
      <c r="E26" s="200"/>
      <c r="F26" s="201"/>
      <c r="G26" s="248"/>
      <c r="H26" s="248"/>
      <c r="I26" s="244"/>
    </row>
    <row r="27" spans="1:9" ht="94.5" customHeight="1" x14ac:dyDescent="0.3">
      <c r="A27" s="197" t="s">
        <v>518</v>
      </c>
      <c r="B27" s="198" t="s">
        <v>519</v>
      </c>
      <c r="C27" s="4" t="s">
        <v>318</v>
      </c>
      <c r="D27" s="4" t="s">
        <v>318</v>
      </c>
      <c r="E27" s="4" t="s">
        <v>318</v>
      </c>
      <c r="F27" s="204" t="s">
        <v>318</v>
      </c>
      <c r="G27" s="250" t="s">
        <v>318</v>
      </c>
      <c r="H27" s="250" t="s">
        <v>318</v>
      </c>
      <c r="I27" s="243" t="s">
        <v>520</v>
      </c>
    </row>
    <row r="28" spans="1:9" ht="12.75" customHeight="1" x14ac:dyDescent="0.3">
      <c r="A28" s="199">
        <v>1</v>
      </c>
      <c r="B28" s="198" t="s">
        <v>511</v>
      </c>
      <c r="C28" s="200"/>
      <c r="D28" s="200"/>
      <c r="E28" s="200"/>
      <c r="F28" s="201"/>
      <c r="G28" s="248"/>
      <c r="H28" s="248"/>
    </row>
    <row r="29" spans="1:9" ht="12.65" customHeight="1" x14ac:dyDescent="0.3">
      <c r="A29" s="199">
        <v>2</v>
      </c>
      <c r="B29" s="198" t="s">
        <v>511</v>
      </c>
      <c r="C29" s="200"/>
      <c r="D29" s="200"/>
      <c r="E29" s="200"/>
      <c r="F29" s="201"/>
      <c r="G29" s="248"/>
      <c r="H29" s="248"/>
    </row>
    <row r="30" spans="1:9" ht="12.75" customHeight="1" x14ac:dyDescent="0.3">
      <c r="A30" s="199">
        <v>3</v>
      </c>
      <c r="B30" s="198" t="s">
        <v>511</v>
      </c>
      <c r="C30" s="200"/>
      <c r="D30" s="200"/>
      <c r="E30" s="200"/>
      <c r="F30" s="201"/>
      <c r="G30" s="248"/>
      <c r="H30" s="248"/>
    </row>
    <row r="31" spans="1:9" ht="12.75" customHeight="1" x14ac:dyDescent="0.3">
      <c r="A31" s="199">
        <v>4</v>
      </c>
      <c r="B31" s="198" t="s">
        <v>511</v>
      </c>
      <c r="C31" s="200"/>
      <c r="D31" s="200"/>
      <c r="E31" s="200"/>
      <c r="F31" s="201"/>
      <c r="G31" s="248"/>
      <c r="H31" s="248"/>
    </row>
  </sheetData>
  <mergeCells count="2">
    <mergeCell ref="A1:G1"/>
    <mergeCell ref="B3:F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06"/>
  <sheetViews>
    <sheetView tabSelected="1" topLeftCell="A97" workbookViewId="0">
      <selection activeCell="G109" sqref="G109"/>
    </sheetView>
  </sheetViews>
  <sheetFormatPr defaultColWidth="9.296875" defaultRowHeight="14.5" x14ac:dyDescent="0.35"/>
  <cols>
    <col min="1" max="1" width="9.296875" style="170" customWidth="1"/>
    <col min="2" max="2" width="54.5" style="170" customWidth="1"/>
    <col min="3" max="3" width="9.296875" style="170"/>
    <col min="4" max="4" width="14" style="170" customWidth="1"/>
    <col min="5" max="5" width="13.296875" style="170" customWidth="1"/>
    <col min="6" max="6" width="14.796875" style="170" customWidth="1"/>
    <col min="7" max="7" width="13.796875" style="170" customWidth="1"/>
    <col min="8" max="8" width="20.796875" style="170" bestFit="1" customWidth="1"/>
    <col min="9" max="9" width="17.5" style="170" customWidth="1"/>
    <col min="10" max="16384" width="9.296875" style="170"/>
  </cols>
  <sheetData>
    <row r="1" spans="1:9" x14ac:dyDescent="0.35">
      <c r="D1" s="171"/>
      <c r="G1" s="399" t="s">
        <v>369</v>
      </c>
      <c r="H1" s="400"/>
      <c r="I1" s="400"/>
    </row>
    <row r="3" spans="1:9" x14ac:dyDescent="0.35">
      <c r="A3" s="401" t="s">
        <v>370</v>
      </c>
      <c r="B3" s="401"/>
      <c r="C3" s="401"/>
      <c r="D3" s="401"/>
      <c r="E3" s="401"/>
      <c r="F3" s="401"/>
      <c r="G3" s="401"/>
      <c r="H3" s="401"/>
    </row>
    <row r="5" spans="1:9" x14ac:dyDescent="0.35">
      <c r="A5" s="172" t="s">
        <v>371</v>
      </c>
      <c r="B5" s="173" t="s">
        <v>372</v>
      </c>
      <c r="C5" s="174" t="s">
        <v>153</v>
      </c>
      <c r="D5" s="175" t="s">
        <v>8</v>
      </c>
      <c r="E5" s="175" t="s">
        <v>9</v>
      </c>
      <c r="F5" s="175" t="s">
        <v>10</v>
      </c>
      <c r="G5" s="175" t="s">
        <v>11</v>
      </c>
      <c r="H5" s="175" t="s">
        <v>12</v>
      </c>
      <c r="I5" s="175" t="s">
        <v>521</v>
      </c>
    </row>
    <row r="6" spans="1:9" x14ac:dyDescent="0.35">
      <c r="A6" s="172"/>
      <c r="B6" s="173"/>
      <c r="C6" s="174"/>
      <c r="D6" s="172"/>
      <c r="E6" s="172"/>
      <c r="F6" s="172"/>
      <c r="G6" s="172"/>
      <c r="H6" s="172"/>
      <c r="I6" s="172"/>
    </row>
    <row r="7" spans="1:9" x14ac:dyDescent="0.35">
      <c r="A7" s="172"/>
      <c r="B7" s="173"/>
      <c r="C7" s="172"/>
      <c r="D7" s="172"/>
      <c r="E7" s="172"/>
      <c r="F7" s="172"/>
      <c r="G7" s="172"/>
      <c r="H7" s="172"/>
      <c r="I7" s="172"/>
    </row>
    <row r="8" spans="1:9" x14ac:dyDescent="0.35">
      <c r="A8" s="172">
        <v>1</v>
      </c>
      <c r="B8" s="172" t="s">
        <v>373</v>
      </c>
      <c r="C8" s="172"/>
      <c r="D8" s="251">
        <v>1549.86175</v>
      </c>
      <c r="E8" s="251">
        <v>968.58473000000004</v>
      </c>
      <c r="F8" s="251">
        <v>1944.9515900000001</v>
      </c>
      <c r="G8" s="251">
        <v>1540.6990300000002</v>
      </c>
      <c r="H8" s="251">
        <f>134149882.64/100000</f>
        <v>1341.4988264000001</v>
      </c>
      <c r="I8" s="251">
        <v>730.64599010000006</v>
      </c>
    </row>
    <row r="9" spans="1:9" x14ac:dyDescent="0.35">
      <c r="A9" s="172">
        <v>2</v>
      </c>
      <c r="B9" s="172" t="s">
        <v>374</v>
      </c>
      <c r="C9" s="172"/>
      <c r="D9" s="176">
        <f>(25738059.42+172662172.97+3368538.38+8697501.51+9496439)/100000</f>
        <v>2199.6271127999998</v>
      </c>
      <c r="E9" s="176">
        <f>(44728+33611530+123532710.99+8342+710851+5913395+17245913+79021+1110512)/100000</f>
        <v>1822.5700299</v>
      </c>
      <c r="F9" s="176">
        <f>(34430486+112016673.26+3745904.78+14367964+23659+926495)/100000</f>
        <v>1655.1118203999999</v>
      </c>
      <c r="G9" s="176">
        <f>(25259963+188534517.04+11000+2259934+8529942+2671962.82)/100000</f>
        <v>2272.6731885999998</v>
      </c>
      <c r="H9" s="176">
        <f>173890250.06/100000</f>
        <v>1738.9025005999999</v>
      </c>
      <c r="I9" s="251">
        <v>1629.5516324</v>
      </c>
    </row>
    <row r="10" spans="1:9" x14ac:dyDescent="0.35">
      <c r="A10" s="172">
        <v>3</v>
      </c>
      <c r="B10" s="172" t="s">
        <v>375</v>
      </c>
      <c r="C10" s="172"/>
      <c r="D10" s="176">
        <f>(10901737+43974+286294)/100000</f>
        <v>112.32004999999999</v>
      </c>
      <c r="E10" s="176">
        <f>11474847/100000</f>
        <v>114.74847</v>
      </c>
      <c r="F10" s="172">
        <f>25026200/100000</f>
        <v>250.262</v>
      </c>
      <c r="G10" s="176">
        <f>100233090/100000</f>
        <v>1002.3309</v>
      </c>
      <c r="H10" s="176">
        <f>(83928377.83+322008.5+118002)/100000</f>
        <v>843.68388329999993</v>
      </c>
      <c r="I10" s="251">
        <v>719.61131980000005</v>
      </c>
    </row>
    <row r="11" spans="1:9" x14ac:dyDescent="0.35">
      <c r="A11" s="172">
        <v>4</v>
      </c>
      <c r="B11" s="172" t="s">
        <v>376</v>
      </c>
      <c r="C11" s="172"/>
      <c r="D11" s="176">
        <f>29420814/100000</f>
        <v>294.20814000000001</v>
      </c>
      <c r="E11" s="176">
        <f>37279359/100000</f>
        <v>372.79358999999999</v>
      </c>
      <c r="F11" s="176">
        <f>40856043/100000</f>
        <v>408.56043</v>
      </c>
      <c r="G11" s="176">
        <f>33764926/100000</f>
        <v>337.64926000000003</v>
      </c>
      <c r="H11" s="177">
        <f>32903872.93/100000</f>
        <v>329.0387293</v>
      </c>
      <c r="I11" s="251">
        <v>352.77410420000001</v>
      </c>
    </row>
    <row r="12" spans="1:9" x14ac:dyDescent="0.35">
      <c r="A12" s="172">
        <v>4.0999999999999996</v>
      </c>
      <c r="B12" s="178" t="s">
        <v>367</v>
      </c>
      <c r="C12" s="172"/>
      <c r="D12" s="172">
        <v>0</v>
      </c>
      <c r="E12" s="172"/>
      <c r="F12" s="172"/>
      <c r="G12" s="172"/>
      <c r="H12" s="172"/>
      <c r="I12" s="172"/>
    </row>
    <row r="13" spans="1:9" x14ac:dyDescent="0.35">
      <c r="A13" s="172">
        <v>4.2</v>
      </c>
      <c r="B13" s="178" t="s">
        <v>377</v>
      </c>
      <c r="C13" s="172"/>
      <c r="D13" s="172">
        <v>0</v>
      </c>
      <c r="E13" s="172"/>
      <c r="F13" s="172"/>
      <c r="G13" s="172"/>
      <c r="H13" s="172"/>
      <c r="I13" s="172"/>
    </row>
    <row r="14" spans="1:9" x14ac:dyDescent="0.35">
      <c r="A14" s="172">
        <v>5</v>
      </c>
      <c r="B14" s="172" t="s">
        <v>378</v>
      </c>
      <c r="C14" s="172"/>
      <c r="D14" s="172"/>
      <c r="E14" s="172"/>
      <c r="F14" s="172"/>
      <c r="G14" s="172"/>
      <c r="H14" s="176">
        <f>40780.72/100000</f>
        <v>0.40780720000000004</v>
      </c>
      <c r="I14" s="272">
        <v>0.13</v>
      </c>
    </row>
    <row r="15" spans="1:9" x14ac:dyDescent="0.35">
      <c r="A15" s="172">
        <v>6</v>
      </c>
      <c r="B15" s="172" t="s">
        <v>379</v>
      </c>
      <c r="C15" s="172"/>
      <c r="D15" s="176"/>
      <c r="E15" s="172"/>
      <c r="F15" s="172"/>
      <c r="G15" s="172"/>
      <c r="H15" s="172"/>
      <c r="I15" s="172"/>
    </row>
    <row r="16" spans="1:9" x14ac:dyDescent="0.35">
      <c r="A16" s="172">
        <v>6.1</v>
      </c>
      <c r="B16" s="172" t="s">
        <v>380</v>
      </c>
      <c r="C16" s="172"/>
      <c r="D16" s="172"/>
      <c r="E16" s="172"/>
      <c r="F16" s="172"/>
      <c r="G16" s="172"/>
      <c r="H16" s="172"/>
      <c r="I16" s="172"/>
    </row>
    <row r="17" spans="1:9" x14ac:dyDescent="0.35">
      <c r="A17" s="172">
        <v>6.2</v>
      </c>
      <c r="B17" s="172" t="s">
        <v>381</v>
      </c>
      <c r="C17" s="172"/>
      <c r="D17" s="176">
        <f>974524/100000</f>
        <v>9.7452400000000008</v>
      </c>
      <c r="E17" s="176">
        <f>942596/100000</f>
        <v>9.4259599999999999</v>
      </c>
      <c r="F17" s="176">
        <f>44584317/100000</f>
        <v>445.84316999999999</v>
      </c>
      <c r="G17" s="176">
        <f>8089886/100000</f>
        <v>80.898859999999999</v>
      </c>
      <c r="H17" s="176">
        <f>7775036/100000</f>
        <v>77.750360000000001</v>
      </c>
      <c r="I17" s="273">
        <f>41648753/100000</f>
        <v>416.48752999999999</v>
      </c>
    </row>
    <row r="18" spans="1:9" x14ac:dyDescent="0.35">
      <c r="A18" s="172">
        <v>6.3</v>
      </c>
      <c r="B18" s="172" t="s">
        <v>382</v>
      </c>
      <c r="C18" s="172"/>
      <c r="D18" s="176">
        <f>(2840740)/100000</f>
        <v>28.407399999999999</v>
      </c>
      <c r="E18" s="176">
        <f>3106699/100000</f>
        <v>31.066990000000001</v>
      </c>
      <c r="F18" s="176">
        <f>2104886/100000</f>
        <v>21.048860000000001</v>
      </c>
      <c r="G18" s="176">
        <f>463837/100000</f>
        <v>4.6383700000000001</v>
      </c>
      <c r="H18" s="176">
        <f>1531295/100000</f>
        <v>15.312950000000001</v>
      </c>
      <c r="I18" s="273">
        <f>2013995/100000</f>
        <v>20.139949999999999</v>
      </c>
    </row>
    <row r="19" spans="1:9" x14ac:dyDescent="0.35">
      <c r="A19" s="172">
        <v>6.4</v>
      </c>
      <c r="B19" s="172" t="s">
        <v>383</v>
      </c>
      <c r="C19" s="172"/>
      <c r="D19" s="176">
        <f>(805681+22544)/100000</f>
        <v>8.2822499999999994</v>
      </c>
      <c r="E19" s="179">
        <f>(15987+388450)/100000</f>
        <v>4.0443699999999998</v>
      </c>
      <c r="F19" s="176">
        <f>979479/100000</f>
        <v>9.7947900000000008</v>
      </c>
      <c r="G19" s="176">
        <f>412117/100000</f>
        <v>4.1211700000000002</v>
      </c>
      <c r="H19" s="176">
        <f>339461.55/100000</f>
        <v>3.3946155</v>
      </c>
      <c r="I19" s="273">
        <f>314702/100000</f>
        <v>3.1470199999999999</v>
      </c>
    </row>
    <row r="20" spans="1:9" x14ac:dyDescent="0.35">
      <c r="A20" s="172">
        <v>6.5</v>
      </c>
      <c r="B20" s="172" t="s">
        <v>384</v>
      </c>
      <c r="C20" s="172"/>
      <c r="D20" s="176">
        <f>(9873+339218+2899850)/100000</f>
        <v>32.489409999999999</v>
      </c>
      <c r="E20" s="176">
        <f>(2776112+113920)/100000</f>
        <v>28.900320000000001</v>
      </c>
      <c r="F20" s="176">
        <f>(1511887+101500)/100000</f>
        <v>16.133870000000002</v>
      </c>
      <c r="G20" s="176">
        <f>(526344+30160)/100000</f>
        <v>5.5650399999999998</v>
      </c>
      <c r="H20" s="172">
        <f>(5000+5000)/100000</f>
        <v>0.1</v>
      </c>
      <c r="I20" s="273">
        <f>338000/100000</f>
        <v>3.38</v>
      </c>
    </row>
    <row r="21" spans="1:9" x14ac:dyDescent="0.35">
      <c r="A21" s="172">
        <v>6.6</v>
      </c>
      <c r="B21" s="172" t="s">
        <v>385</v>
      </c>
      <c r="C21" s="172"/>
      <c r="D21" s="172"/>
      <c r="E21" s="172"/>
      <c r="F21" s="172"/>
      <c r="G21" s="172"/>
      <c r="H21" s="172"/>
      <c r="I21" s="172"/>
    </row>
    <row r="22" spans="1:9" x14ac:dyDescent="0.35">
      <c r="A22" s="172">
        <v>6.7</v>
      </c>
      <c r="B22" s="172" t="s">
        <v>386</v>
      </c>
      <c r="C22" s="172"/>
      <c r="D22" s="172"/>
      <c r="E22" s="172"/>
      <c r="F22" s="172"/>
      <c r="G22" s="172"/>
      <c r="H22" s="172"/>
      <c r="I22" s="172"/>
    </row>
    <row r="23" spans="1:9" x14ac:dyDescent="0.35">
      <c r="A23" s="172">
        <v>6.8</v>
      </c>
      <c r="B23" s="172" t="s">
        <v>387</v>
      </c>
      <c r="C23" s="172"/>
      <c r="D23" s="172"/>
      <c r="E23" s="172"/>
      <c r="F23" s="172"/>
      <c r="G23" s="172"/>
      <c r="H23" s="172"/>
      <c r="I23" s="273">
        <f>7000/100000</f>
        <v>7.0000000000000007E-2</v>
      </c>
    </row>
    <row r="24" spans="1:9" x14ac:dyDescent="0.35">
      <c r="A24" s="172">
        <v>6.9</v>
      </c>
      <c r="B24" s="172" t="s">
        <v>366</v>
      </c>
      <c r="C24" s="172"/>
      <c r="D24" s="176">
        <f>(38657968+1993818)/100000</f>
        <v>406.51785999999998</v>
      </c>
      <c r="E24" s="176">
        <f>(16689935+2100608)/100000</f>
        <v>187.90543</v>
      </c>
      <c r="F24" s="179">
        <f>(56599761+160604768)/100000</f>
        <v>2172.04529</v>
      </c>
      <c r="G24" s="176">
        <f>(60843+17198376+3735159)/100000</f>
        <v>209.94378</v>
      </c>
      <c r="H24" s="176">
        <f>34744775/100000</f>
        <v>347.44774999999998</v>
      </c>
      <c r="I24" s="273">
        <f>1280400/100000</f>
        <v>12.804</v>
      </c>
    </row>
    <row r="25" spans="1:9" x14ac:dyDescent="0.35">
      <c r="A25" s="172"/>
      <c r="B25" s="172" t="s">
        <v>388</v>
      </c>
      <c r="C25" s="172"/>
      <c r="D25" s="180">
        <f t="shared" ref="D25:I25" si="0">SUM(D8:D24)</f>
        <v>4641.4592128000004</v>
      </c>
      <c r="E25" s="180">
        <f t="shared" si="0"/>
        <v>3540.0398899000002</v>
      </c>
      <c r="F25" s="180">
        <f t="shared" si="0"/>
        <v>6923.7518203999998</v>
      </c>
      <c r="G25" s="180">
        <f t="shared" si="0"/>
        <v>5458.5195986000008</v>
      </c>
      <c r="H25" s="180">
        <f t="shared" si="0"/>
        <v>4697.5374223000017</v>
      </c>
      <c r="I25" s="180">
        <f t="shared" si="0"/>
        <v>3888.7415465000004</v>
      </c>
    </row>
    <row r="26" spans="1:9" x14ac:dyDescent="0.35">
      <c r="A26" s="172">
        <v>7</v>
      </c>
      <c r="B26" s="172" t="s">
        <v>389</v>
      </c>
      <c r="C26" s="172"/>
      <c r="D26" s="172"/>
      <c r="E26" s="172"/>
      <c r="F26" s="172"/>
      <c r="G26" s="172"/>
      <c r="H26" s="172"/>
      <c r="I26" s="172"/>
    </row>
    <row r="27" spans="1:9" x14ac:dyDescent="0.35">
      <c r="A27" s="181" t="s">
        <v>390</v>
      </c>
      <c r="B27" s="172" t="s">
        <v>391</v>
      </c>
      <c r="C27" s="172"/>
      <c r="D27" s="176">
        <f>(146734196+2705071+10400+54446195+302138+13600+192229401+12000+9161412)/100000</f>
        <v>4056.1441300000001</v>
      </c>
      <c r="E27" s="176">
        <f>(153561498+2575327+10800+60494528+371054+8600+200213004+86659533+10000)/100000</f>
        <v>5039.0434400000004</v>
      </c>
      <c r="F27" s="176">
        <f>(140879737+59588918+456483+800+220601398+53090414+4000)/100000</f>
        <v>4746.2174999999997</v>
      </c>
      <c r="G27" s="176">
        <f>SUM(131142617+3353805
+59393478+382903+227269733)/100000</f>
        <v>4215.4253600000002</v>
      </c>
      <c r="H27" s="176">
        <f>417844259/100000</f>
        <v>4178.4425899999997</v>
      </c>
      <c r="I27" s="273">
        <f>420829128/100000</f>
        <v>4208.2912800000004</v>
      </c>
    </row>
    <row r="28" spans="1:9" ht="43.5" x14ac:dyDescent="0.35">
      <c r="A28" s="182" t="s">
        <v>392</v>
      </c>
      <c r="B28" s="183" t="s">
        <v>393</v>
      </c>
      <c r="C28" s="172"/>
      <c r="D28" s="172"/>
      <c r="E28" s="172"/>
      <c r="F28" s="172"/>
      <c r="G28" s="172"/>
      <c r="H28" s="172"/>
      <c r="I28" s="172"/>
    </row>
    <row r="29" spans="1:9" ht="43.5" x14ac:dyDescent="0.35">
      <c r="A29" s="182" t="s">
        <v>394</v>
      </c>
      <c r="B29" s="184" t="s">
        <v>395</v>
      </c>
      <c r="C29" s="172"/>
      <c r="D29" s="172"/>
      <c r="E29" s="172"/>
      <c r="F29" s="172"/>
      <c r="G29" s="172"/>
      <c r="H29" s="172"/>
      <c r="I29" s="172"/>
    </row>
    <row r="30" spans="1:9" x14ac:dyDescent="0.35">
      <c r="A30" s="182" t="s">
        <v>396</v>
      </c>
      <c r="B30" s="185" t="s">
        <v>397</v>
      </c>
      <c r="C30" s="172"/>
      <c r="D30" s="172"/>
      <c r="E30" s="172"/>
      <c r="F30" s="172"/>
      <c r="G30" s="172"/>
      <c r="H30" s="172"/>
      <c r="I30" s="172"/>
    </row>
    <row r="31" spans="1:9" x14ac:dyDescent="0.35">
      <c r="A31" s="182" t="s">
        <v>398</v>
      </c>
      <c r="B31" s="185" t="s">
        <v>399</v>
      </c>
      <c r="C31" s="172"/>
      <c r="D31" s="172"/>
      <c r="E31" s="172"/>
      <c r="F31" s="172"/>
      <c r="G31" s="172"/>
      <c r="H31" s="172"/>
      <c r="I31" s="172"/>
    </row>
    <row r="32" spans="1:9" x14ac:dyDescent="0.35">
      <c r="A32" s="182" t="s">
        <v>400</v>
      </c>
      <c r="B32" s="186" t="s">
        <v>401</v>
      </c>
      <c r="C32" s="172"/>
      <c r="D32" s="172"/>
      <c r="E32" s="172"/>
      <c r="F32" s="172"/>
      <c r="G32" s="172"/>
      <c r="H32" s="172"/>
      <c r="I32" s="172"/>
    </row>
    <row r="33" spans="1:9" x14ac:dyDescent="0.35">
      <c r="A33" s="181" t="s">
        <v>402</v>
      </c>
      <c r="B33" s="172" t="s">
        <v>403</v>
      </c>
      <c r="C33" s="172"/>
      <c r="D33" s="176">
        <f>25482161/100000</f>
        <v>254.82160999999999</v>
      </c>
      <c r="E33" s="176">
        <f>(26633175+620200)/100000</f>
        <v>272.53375</v>
      </c>
      <c r="F33" s="176">
        <f>28568330/100000</f>
        <v>285.68329999999997</v>
      </c>
      <c r="G33" s="187">
        <f>27266845/100000</f>
        <v>272.66845000000001</v>
      </c>
      <c r="H33" s="188">
        <f>(3727101+27272997)/100000</f>
        <v>310.00098000000003</v>
      </c>
      <c r="I33" s="273">
        <f>31262494/100000</f>
        <v>312.62493999999998</v>
      </c>
    </row>
    <row r="34" spans="1:9" x14ac:dyDescent="0.35">
      <c r="A34" s="181" t="s">
        <v>404</v>
      </c>
      <c r="B34" s="172" t="s">
        <v>405</v>
      </c>
      <c r="C34" s="172"/>
      <c r="D34" s="176">
        <f>132707652/100000</f>
        <v>1327.0765200000001</v>
      </c>
      <c r="E34" s="176">
        <f>22556467/100000</f>
        <v>225.56467000000001</v>
      </c>
      <c r="F34" s="176">
        <f>15642406/100000</f>
        <v>156.42406</v>
      </c>
      <c r="G34" s="176">
        <f>14730229/100000</f>
        <v>147.30229</v>
      </c>
      <c r="H34" s="188">
        <f>14132009/100000</f>
        <v>141.32008999999999</v>
      </c>
      <c r="I34" s="273">
        <f>9484293/100000</f>
        <v>94.842929999999996</v>
      </c>
    </row>
    <row r="35" spans="1:9" x14ac:dyDescent="0.35">
      <c r="A35" s="181" t="s">
        <v>406</v>
      </c>
      <c r="B35" s="172" t="s">
        <v>407</v>
      </c>
      <c r="C35" s="172"/>
      <c r="D35" s="176">
        <f>36045957/100000</f>
        <v>360.45956999999999</v>
      </c>
      <c r="E35" s="176">
        <f>38144048/100000</f>
        <v>381.44047999999998</v>
      </c>
      <c r="F35" s="176">
        <f>38895724/100000</f>
        <v>388.95724000000001</v>
      </c>
      <c r="G35" s="176">
        <f>(39044562+491400)/100000</f>
        <v>395.35962000000001</v>
      </c>
      <c r="H35" s="187">
        <f>35261361/100000</f>
        <v>352.61360999999999</v>
      </c>
      <c r="I35" s="273">
        <f>36675152/100000</f>
        <v>366.75152000000003</v>
      </c>
    </row>
    <row r="36" spans="1:9" x14ac:dyDescent="0.35">
      <c r="A36" s="181" t="s">
        <v>408</v>
      </c>
      <c r="B36" s="172" t="s">
        <v>361</v>
      </c>
      <c r="C36" s="172"/>
      <c r="D36" s="176">
        <f>61506555/100000</f>
        <v>615.06555000000003</v>
      </c>
      <c r="E36" s="176">
        <f>36497198/100000</f>
        <v>364.97197999999997</v>
      </c>
      <c r="F36" s="176">
        <f>510607/100000</f>
        <v>5.1060699999999999</v>
      </c>
      <c r="G36" s="176">
        <f>31192939/100000</f>
        <v>311.92939000000001</v>
      </c>
      <c r="H36" s="188">
        <f>(2998422+55933958+5003532)/100000</f>
        <v>639.35911999999996</v>
      </c>
      <c r="I36" s="273">
        <f>59238631/100000</f>
        <v>592.38630999999998</v>
      </c>
    </row>
    <row r="37" spans="1:9" x14ac:dyDescent="0.35">
      <c r="A37" s="172">
        <v>7.2</v>
      </c>
      <c r="B37" s="172" t="s">
        <v>409</v>
      </c>
      <c r="C37" s="172"/>
      <c r="D37" s="176">
        <f>(185050+223152+1000000+813527+1280834+362263)/100000</f>
        <v>38.648260000000001</v>
      </c>
      <c r="E37" s="176">
        <f>(667404+126772+533628+800186+271007)/100000</f>
        <v>23.98997</v>
      </c>
      <c r="F37" s="176">
        <f>(593855+9519+757620+506470+576200+249713)/100000</f>
        <v>26.933769999999999</v>
      </c>
      <c r="G37" s="179">
        <f>(90000+349018+273660+241676+1893633)/10000</f>
        <v>284.7987</v>
      </c>
      <c r="H37" s="172"/>
      <c r="I37" s="273"/>
    </row>
    <row r="38" spans="1:9" x14ac:dyDescent="0.35">
      <c r="A38" s="181" t="s">
        <v>410</v>
      </c>
      <c r="B38" s="172" t="s">
        <v>358</v>
      </c>
      <c r="C38" s="172"/>
      <c r="E38" s="172"/>
      <c r="F38" s="172"/>
      <c r="G38" s="172"/>
      <c r="H38" s="172"/>
      <c r="I38" s="273"/>
    </row>
    <row r="39" spans="1:9" x14ac:dyDescent="0.35">
      <c r="A39" s="181" t="s">
        <v>411</v>
      </c>
      <c r="B39" s="174" t="s">
        <v>359</v>
      </c>
      <c r="C39" s="172"/>
      <c r="D39" s="176">
        <f>(11582020+259534+6195)/100000</f>
        <v>118.47749</v>
      </c>
      <c r="E39" s="176">
        <f>(14843777+125183)/100000</f>
        <v>149.68960000000001</v>
      </c>
      <c r="F39" s="176">
        <f>(14182473+307209)/100000</f>
        <v>144.89681999999999</v>
      </c>
      <c r="G39" s="176">
        <f>(11000157+264075)/100000</f>
        <v>112.64232</v>
      </c>
      <c r="H39" s="176">
        <f>(8417465+390280+144786)/100000</f>
        <v>89.525310000000005</v>
      </c>
      <c r="I39" s="273">
        <f>14032450/100000</f>
        <v>140.3245</v>
      </c>
    </row>
    <row r="40" spans="1:9" x14ac:dyDescent="0.35">
      <c r="A40" s="181" t="s">
        <v>412</v>
      </c>
      <c r="B40" s="172" t="s">
        <v>413</v>
      </c>
      <c r="C40" s="172"/>
      <c r="D40" s="172"/>
      <c r="E40" s="172"/>
      <c r="F40" s="176">
        <f>126289/100000</f>
        <v>1.2628900000000001</v>
      </c>
      <c r="G40" s="172"/>
      <c r="H40" s="172"/>
      <c r="I40" s="273">
        <f>11250000/100000</f>
        <v>112.5</v>
      </c>
    </row>
    <row r="41" spans="1:9" x14ac:dyDescent="0.35">
      <c r="A41" s="181" t="s">
        <v>414</v>
      </c>
      <c r="B41" s="172" t="s">
        <v>360</v>
      </c>
      <c r="C41" s="172"/>
      <c r="D41" s="172"/>
      <c r="E41" s="172"/>
      <c r="F41" s="172"/>
      <c r="G41" s="172"/>
      <c r="H41" s="172"/>
      <c r="I41" s="172"/>
    </row>
    <row r="42" spans="1:9" x14ac:dyDescent="0.35">
      <c r="A42" s="181" t="s">
        <v>415</v>
      </c>
      <c r="B42" s="172" t="s">
        <v>416</v>
      </c>
      <c r="C42" s="172"/>
      <c r="D42" s="172"/>
      <c r="E42" s="172"/>
      <c r="F42" s="172"/>
      <c r="G42" s="172"/>
      <c r="H42" s="172"/>
      <c r="I42" s="172"/>
    </row>
    <row r="43" spans="1:9" x14ac:dyDescent="0.35">
      <c r="A43" s="172"/>
      <c r="B43" s="172" t="s">
        <v>417</v>
      </c>
      <c r="C43" s="172"/>
      <c r="D43" s="180"/>
      <c r="E43" s="180"/>
      <c r="F43" s="180"/>
      <c r="G43" s="180"/>
      <c r="H43" s="180"/>
      <c r="I43" s="180"/>
    </row>
    <row r="44" spans="1:9" x14ac:dyDescent="0.35">
      <c r="A44" s="172">
        <v>7.3</v>
      </c>
      <c r="B44" s="172" t="s">
        <v>418</v>
      </c>
      <c r="C44" s="172"/>
      <c r="D44" s="172"/>
      <c r="E44" s="172"/>
      <c r="F44" s="172"/>
      <c r="G44" s="172"/>
      <c r="H44" s="172"/>
      <c r="I44" s="172"/>
    </row>
    <row r="45" spans="1:9" x14ac:dyDescent="0.35">
      <c r="A45" s="172">
        <v>7.4</v>
      </c>
      <c r="B45" s="172" t="s">
        <v>419</v>
      </c>
      <c r="C45" s="172"/>
      <c r="D45" s="172"/>
      <c r="E45" s="172"/>
      <c r="F45" s="172"/>
      <c r="G45" s="172"/>
      <c r="H45" s="172"/>
      <c r="I45" s="172"/>
    </row>
    <row r="46" spans="1:9" x14ac:dyDescent="0.35">
      <c r="A46" s="172">
        <v>7.5</v>
      </c>
      <c r="B46" s="172" t="s">
        <v>420</v>
      </c>
      <c r="C46" s="172"/>
      <c r="D46" s="172"/>
      <c r="E46" s="172"/>
      <c r="F46" s="172"/>
      <c r="G46" s="172"/>
      <c r="H46" s="172"/>
      <c r="I46" s="172"/>
    </row>
    <row r="47" spans="1:9" x14ac:dyDescent="0.35">
      <c r="A47" s="172">
        <v>7.6</v>
      </c>
      <c r="B47" s="172" t="s">
        <v>421</v>
      </c>
      <c r="C47" s="172"/>
      <c r="D47" s="176">
        <f>(6792542+2584026+9161412)/100000</f>
        <v>185.37979999999999</v>
      </c>
      <c r="E47" s="176">
        <f>2265282/100000</f>
        <v>22.652819999999998</v>
      </c>
      <c r="F47" s="176">
        <f>973061/100000</f>
        <v>9.7306100000000004</v>
      </c>
      <c r="G47" s="176">
        <f>(985593+467802)/100000</f>
        <v>14.533950000000001</v>
      </c>
      <c r="H47" s="176">
        <f>(2998422+5003532)/100000</f>
        <v>80.019540000000006</v>
      </c>
      <c r="I47" s="272"/>
    </row>
    <row r="48" spans="1:9" x14ac:dyDescent="0.35">
      <c r="A48" s="172"/>
      <c r="B48" s="172" t="s">
        <v>422</v>
      </c>
      <c r="C48" s="172"/>
      <c r="D48" s="180">
        <f t="shared" ref="D48:I48" si="1">SUM(D27:D47)</f>
        <v>6956.0729300000003</v>
      </c>
      <c r="E48" s="180">
        <f t="shared" si="1"/>
        <v>6479.8867099999998</v>
      </c>
      <c r="F48" s="180">
        <f t="shared" si="1"/>
        <v>5765.2122599999984</v>
      </c>
      <c r="G48" s="180">
        <f t="shared" si="1"/>
        <v>5754.6600800000006</v>
      </c>
      <c r="H48" s="180">
        <f t="shared" si="1"/>
        <v>5791.2812400000003</v>
      </c>
      <c r="I48" s="180">
        <f t="shared" si="1"/>
        <v>5827.7214799999992</v>
      </c>
    </row>
    <row r="49" spans="1:9" x14ac:dyDescent="0.35">
      <c r="A49" s="172">
        <v>8</v>
      </c>
      <c r="B49" s="172" t="s">
        <v>423</v>
      </c>
      <c r="C49" s="172"/>
      <c r="D49" s="172"/>
      <c r="E49" s="172"/>
      <c r="F49" s="172"/>
      <c r="G49" s="172"/>
      <c r="H49" s="172"/>
      <c r="I49" s="172"/>
    </row>
    <row r="50" spans="1:9" x14ac:dyDescent="0.35">
      <c r="A50" s="172">
        <v>9</v>
      </c>
      <c r="B50" s="172" t="s">
        <v>424</v>
      </c>
      <c r="C50" s="172"/>
      <c r="D50" s="172"/>
      <c r="E50" s="172"/>
      <c r="F50" s="172"/>
      <c r="G50" s="172"/>
      <c r="H50" s="172"/>
      <c r="I50" s="172"/>
    </row>
    <row r="51" spans="1:9" x14ac:dyDescent="0.35">
      <c r="A51" s="172">
        <v>10</v>
      </c>
      <c r="B51" s="172" t="s">
        <v>425</v>
      </c>
      <c r="C51" s="172"/>
      <c r="D51" s="172"/>
      <c r="E51" s="172"/>
      <c r="F51" s="172"/>
      <c r="G51" s="172"/>
      <c r="H51" s="172"/>
      <c r="I51" s="172"/>
    </row>
    <row r="52" spans="1:9" x14ac:dyDescent="0.35">
      <c r="A52" s="172">
        <v>11</v>
      </c>
      <c r="B52" s="172" t="s">
        <v>426</v>
      </c>
      <c r="C52" s="172"/>
      <c r="D52" s="176">
        <f>'Corporate Expenses'!D97</f>
        <v>4016.7838211389767</v>
      </c>
      <c r="E52" s="176">
        <f>'Corporate Expenses'!E97</f>
        <v>3746.8264122446808</v>
      </c>
      <c r="F52" s="176">
        <f>'Corporate Expenses'!F97</f>
        <v>3875.2031449818132</v>
      </c>
      <c r="G52" s="176">
        <f>'Corporate Expenses'!G97</f>
        <v>2623.0596567981529</v>
      </c>
      <c r="H52" s="176">
        <f>'Corporate Expenses'!H97</f>
        <v>2951.5137719991253</v>
      </c>
      <c r="I52" s="343">
        <f>'Corporate 22-23'!H8</f>
        <v>6303.4154121392257</v>
      </c>
    </row>
    <row r="53" spans="1:9" x14ac:dyDescent="0.35">
      <c r="A53" s="172">
        <v>12</v>
      </c>
      <c r="B53" s="172" t="s">
        <v>427</v>
      </c>
      <c r="C53" s="172"/>
      <c r="D53" s="172"/>
      <c r="E53" s="172"/>
      <c r="F53" s="176">
        <f>53008/100000</f>
        <v>0.53008</v>
      </c>
      <c r="G53" s="172"/>
      <c r="H53" s="172"/>
      <c r="I53" s="172"/>
    </row>
    <row r="54" spans="1:9" x14ac:dyDescent="0.35">
      <c r="A54" s="172">
        <v>12.1</v>
      </c>
      <c r="B54" s="172" t="s">
        <v>428</v>
      </c>
      <c r="C54" s="172"/>
      <c r="D54" s="176">
        <f>2516838/100000</f>
        <v>25.168379999999999</v>
      </c>
      <c r="E54" s="176">
        <f>(99587+1668990+114274)/100000</f>
        <v>18.828510000000001</v>
      </c>
      <c r="F54" s="176">
        <f>(86546+1069471+114274)/100000</f>
        <v>12.702909999999999</v>
      </c>
      <c r="G54" s="176">
        <f>(111444
+960380+242596)/100000</f>
        <v>13.1442</v>
      </c>
      <c r="H54" s="176">
        <f>1441572.54/100000</f>
        <v>14.415725400000001</v>
      </c>
      <c r="I54" s="273">
        <f>180115.18/100000</f>
        <v>1.8011518</v>
      </c>
    </row>
    <row r="55" spans="1:9" x14ac:dyDescent="0.35">
      <c r="A55" s="172">
        <v>12.2</v>
      </c>
      <c r="B55" s="172" t="s">
        <v>429</v>
      </c>
      <c r="C55" s="172"/>
      <c r="D55" s="172"/>
      <c r="E55" s="172"/>
      <c r="F55" s="172"/>
      <c r="G55" s="172"/>
      <c r="H55" s="172"/>
      <c r="I55" s="273"/>
    </row>
    <row r="56" spans="1:9" x14ac:dyDescent="0.35">
      <c r="A56" s="172">
        <v>12.3</v>
      </c>
      <c r="B56" s="172" t="s">
        <v>430</v>
      </c>
      <c r="C56" s="172"/>
      <c r="D56" s="176">
        <f>(899874+225223+28698)/100000</f>
        <v>11.53795</v>
      </c>
      <c r="E56" s="176">
        <f>(1066464+360535)/100000</f>
        <v>14.26999</v>
      </c>
      <c r="F56" s="176">
        <f>1948216/100000</f>
        <v>19.48216</v>
      </c>
      <c r="G56" s="176">
        <f>5634538/100000</f>
        <v>56.345379999999999</v>
      </c>
      <c r="H56" s="176">
        <f>2589611/100000</f>
        <v>25.89611</v>
      </c>
      <c r="I56" s="273">
        <f>295369/100000</f>
        <v>2.9536899999999999</v>
      </c>
    </row>
    <row r="57" spans="1:9" x14ac:dyDescent="0.35">
      <c r="A57" s="172">
        <v>12.4</v>
      </c>
      <c r="B57" s="172" t="s">
        <v>431</v>
      </c>
      <c r="C57" s="172"/>
      <c r="D57" s="172"/>
      <c r="E57" s="172"/>
      <c r="F57" s="172"/>
      <c r="G57" s="172"/>
      <c r="H57" s="172"/>
      <c r="I57" s="273"/>
    </row>
    <row r="58" spans="1:9" x14ac:dyDescent="0.35">
      <c r="A58" s="172">
        <v>12.5</v>
      </c>
      <c r="B58" s="172" t="s">
        <v>432</v>
      </c>
      <c r="C58" s="172"/>
      <c r="D58" s="179">
        <f>1778480/100000</f>
        <v>17.784800000000001</v>
      </c>
      <c r="E58" s="176">
        <f>2277478/100000</f>
        <v>22.77478</v>
      </c>
      <c r="F58" s="176">
        <f>2927108/100000</f>
        <v>29.271080000000001</v>
      </c>
      <c r="G58" s="176">
        <f>2589035/100000</f>
        <v>25.890350000000002</v>
      </c>
      <c r="H58" s="176">
        <f>2693772.68/100000</f>
        <v>26.9377268</v>
      </c>
      <c r="I58" s="273">
        <f>2360333.26/100000</f>
        <v>23.603332599999998</v>
      </c>
    </row>
    <row r="59" spans="1:9" x14ac:dyDescent="0.35">
      <c r="A59" s="172">
        <v>12.6</v>
      </c>
      <c r="B59" s="172" t="s">
        <v>363</v>
      </c>
      <c r="C59" s="172"/>
      <c r="D59" s="188">
        <f>10849850/100000</f>
        <v>108.49850000000001</v>
      </c>
      <c r="E59" s="176">
        <f>14679148/100000</f>
        <v>146.79148000000001</v>
      </c>
      <c r="F59" s="176">
        <f>16098850/100000</f>
        <v>160.98849999999999</v>
      </c>
      <c r="G59" s="176">
        <f>15746889/100000</f>
        <v>157.46888999999999</v>
      </c>
      <c r="H59" s="179">
        <f>15500000/100000</f>
        <v>155</v>
      </c>
      <c r="I59" s="273">
        <f>19056000/100000</f>
        <v>190.56</v>
      </c>
    </row>
    <row r="60" spans="1:9" x14ac:dyDescent="0.35">
      <c r="A60" s="172">
        <v>12.7</v>
      </c>
      <c r="B60" s="172" t="s">
        <v>433</v>
      </c>
      <c r="C60" s="172"/>
      <c r="D60" s="172"/>
      <c r="E60" s="172"/>
      <c r="F60" s="172"/>
      <c r="G60" s="172"/>
      <c r="H60" s="172"/>
      <c r="I60" s="273"/>
    </row>
    <row r="61" spans="1:9" x14ac:dyDescent="0.35">
      <c r="A61" s="182" t="s">
        <v>434</v>
      </c>
      <c r="B61" s="178" t="s">
        <v>435</v>
      </c>
      <c r="C61" s="172"/>
      <c r="D61" s="176">
        <f>6240239/100000</f>
        <v>62.402389999999997</v>
      </c>
      <c r="E61" s="176">
        <f>2108467/100000</f>
        <v>21.084669999999999</v>
      </c>
      <c r="F61" s="176">
        <f>6907687/100000</f>
        <v>69.07687</v>
      </c>
      <c r="G61" s="179">
        <f>4862351/100000</f>
        <v>48.623510000000003</v>
      </c>
      <c r="H61" s="176">
        <f>5634270.78/100000</f>
        <v>56.342707799999999</v>
      </c>
      <c r="I61" s="273">
        <f>1690096.67/100000</f>
        <v>16.900966699999998</v>
      </c>
    </row>
    <row r="62" spans="1:9" x14ac:dyDescent="0.35">
      <c r="A62" s="172">
        <v>12.8</v>
      </c>
      <c r="B62" s="174" t="s">
        <v>436</v>
      </c>
      <c r="C62" s="172"/>
      <c r="D62" s="172"/>
      <c r="E62" s="172"/>
      <c r="F62" s="172"/>
      <c r="G62" s="172"/>
      <c r="H62" s="172"/>
      <c r="I62" s="273"/>
    </row>
    <row r="63" spans="1:9" x14ac:dyDescent="0.35">
      <c r="A63" s="172">
        <v>12.9</v>
      </c>
      <c r="B63" s="172" t="s">
        <v>362</v>
      </c>
      <c r="C63" s="172"/>
      <c r="D63" s="172"/>
      <c r="E63" s="172"/>
      <c r="F63" s="172"/>
      <c r="G63" s="172"/>
      <c r="H63" s="172"/>
      <c r="I63" s="273"/>
    </row>
    <row r="64" spans="1:9" x14ac:dyDescent="0.35">
      <c r="A64" s="172">
        <v>12.1</v>
      </c>
      <c r="B64" s="172" t="s">
        <v>437</v>
      </c>
      <c r="C64" s="172"/>
      <c r="D64" s="176">
        <f>163900/100000</f>
        <v>1.639</v>
      </c>
      <c r="E64" s="172">
        <f>4000/100000</f>
        <v>0.04</v>
      </c>
      <c r="F64" s="176">
        <f>1496301/100000</f>
        <v>14.963010000000001</v>
      </c>
      <c r="G64" s="189">
        <f>5900/100000</f>
        <v>5.8999999999999997E-2</v>
      </c>
      <c r="H64" s="176">
        <f>(21731+5859538)/100000</f>
        <v>58.812690000000003</v>
      </c>
      <c r="I64" s="273">
        <f>1009185/100000</f>
        <v>10.091850000000001</v>
      </c>
    </row>
    <row r="65" spans="1:9" x14ac:dyDescent="0.35">
      <c r="A65" s="172">
        <v>12.11</v>
      </c>
      <c r="B65" s="172" t="s">
        <v>438</v>
      </c>
      <c r="C65" s="172"/>
      <c r="D65" s="176">
        <f>2098142/100000</f>
        <v>20.98142</v>
      </c>
      <c r="E65" s="176">
        <f>540204/100000</f>
        <v>5.4020400000000004</v>
      </c>
      <c r="F65" s="176">
        <f>362808/100000</f>
        <v>3.6280800000000002</v>
      </c>
      <c r="G65" s="176">
        <f>82836/100000</f>
        <v>0.82835999999999999</v>
      </c>
      <c r="H65" s="176">
        <f>12980/100000</f>
        <v>0.1298</v>
      </c>
      <c r="I65" s="273">
        <v>0</v>
      </c>
    </row>
    <row r="66" spans="1:9" x14ac:dyDescent="0.35">
      <c r="A66" s="172">
        <v>12.12</v>
      </c>
      <c r="B66" s="172" t="s">
        <v>439</v>
      </c>
      <c r="C66" s="172"/>
      <c r="D66" s="176">
        <f>1888014.2/100000</f>
        <v>18.880141999999999</v>
      </c>
      <c r="E66" s="176">
        <f>3224030/100000</f>
        <v>32.240299999999998</v>
      </c>
      <c r="F66" s="176">
        <f>1411869/100000</f>
        <v>14.118690000000001</v>
      </c>
      <c r="G66" s="176">
        <f>1939808/100000</f>
        <v>19.39808</v>
      </c>
      <c r="H66" s="176">
        <f>1459986.6/100000</f>
        <v>14.599866</v>
      </c>
      <c r="I66" s="273">
        <f>1382668.6/100000</f>
        <v>13.826686</v>
      </c>
    </row>
    <row r="67" spans="1:9" x14ac:dyDescent="0.35">
      <c r="A67" s="172">
        <v>12.13</v>
      </c>
      <c r="B67" s="172" t="s">
        <v>440</v>
      </c>
      <c r="C67" s="172"/>
      <c r="D67" s="176">
        <f>809266/100000</f>
        <v>8.0926600000000004</v>
      </c>
      <c r="E67" s="176">
        <f>(1566+585271)/100000</f>
        <v>5.8683699999999996</v>
      </c>
      <c r="F67" s="176">
        <f>1326747/100000</f>
        <v>13.267469999999999</v>
      </c>
      <c r="G67" s="176">
        <f>448258/100000</f>
        <v>4.4825799999999996</v>
      </c>
      <c r="H67" s="176">
        <f>332755.02/100000</f>
        <v>3.3275502000000001</v>
      </c>
      <c r="I67" s="273">
        <f>332755.02/100000</f>
        <v>3.3275502000000001</v>
      </c>
    </row>
    <row r="68" spans="1:9" x14ac:dyDescent="0.35">
      <c r="A68" s="172">
        <v>12.14</v>
      </c>
      <c r="B68" s="172" t="s">
        <v>441</v>
      </c>
      <c r="C68" s="172"/>
      <c r="D68" s="172"/>
      <c r="E68" s="172"/>
      <c r="F68" s="172"/>
      <c r="G68" s="172"/>
      <c r="H68" s="172"/>
      <c r="I68" s="273"/>
    </row>
    <row r="69" spans="1:9" x14ac:dyDescent="0.35">
      <c r="A69" s="172">
        <v>12.15</v>
      </c>
      <c r="B69" s="172" t="s">
        <v>442</v>
      </c>
      <c r="C69" s="172"/>
      <c r="D69" s="172"/>
      <c r="E69" s="172"/>
      <c r="F69" s="172"/>
      <c r="G69" s="172"/>
      <c r="H69" s="172"/>
      <c r="I69" s="273"/>
    </row>
    <row r="70" spans="1:9" x14ac:dyDescent="0.35">
      <c r="A70" s="172">
        <v>12.16</v>
      </c>
      <c r="B70" s="172" t="s">
        <v>443</v>
      </c>
      <c r="C70" s="172"/>
      <c r="D70" s="176">
        <f>(2210925+28165.93)/100000</f>
        <v>22.390909300000001</v>
      </c>
      <c r="E70" s="176">
        <f>410157.54/100000</f>
        <v>4.1015753999999998</v>
      </c>
      <c r="F70" s="176">
        <f>114274/100000</f>
        <v>1.1427400000000001</v>
      </c>
      <c r="G70" s="176">
        <f>785956.62/100000</f>
        <v>7.8595661999999997</v>
      </c>
      <c r="H70" s="176">
        <f>(2094.31+963300.97)/100000</f>
        <v>9.6539528000000008</v>
      </c>
      <c r="I70" s="273">
        <f>1736406.92/100000</f>
        <v>17.364069199999999</v>
      </c>
    </row>
    <row r="71" spans="1:9" x14ac:dyDescent="0.35">
      <c r="A71" s="172">
        <v>12.17</v>
      </c>
      <c r="B71" s="172" t="s">
        <v>444</v>
      </c>
      <c r="C71" s="172"/>
      <c r="D71" s="172"/>
      <c r="E71" s="172"/>
      <c r="F71" s="172"/>
      <c r="G71" s="172"/>
      <c r="H71" s="172"/>
      <c r="I71" s="172"/>
    </row>
    <row r="72" spans="1:9" x14ac:dyDescent="0.35">
      <c r="A72" s="172">
        <v>12.18</v>
      </c>
      <c r="B72" s="172" t="s">
        <v>445</v>
      </c>
      <c r="C72" s="172"/>
      <c r="D72" s="172"/>
      <c r="E72" s="172"/>
      <c r="F72" s="172"/>
      <c r="G72" s="172"/>
      <c r="H72" s="172"/>
      <c r="I72" s="172"/>
    </row>
    <row r="73" spans="1:9" x14ac:dyDescent="0.35">
      <c r="A73" s="172">
        <v>12.19</v>
      </c>
      <c r="B73" s="172" t="s">
        <v>365</v>
      </c>
      <c r="C73" s="172"/>
      <c r="D73" s="176">
        <f>14669/100000</f>
        <v>0.14668999999999999</v>
      </c>
      <c r="E73" s="176">
        <f>14669/100000</f>
        <v>0.14668999999999999</v>
      </c>
      <c r="F73" s="190">
        <f>5559/100000</f>
        <v>5.5590000000000001E-2</v>
      </c>
      <c r="G73" s="176">
        <f>5352/100000</f>
        <v>5.3519999999999998E-2</v>
      </c>
      <c r="H73" s="176">
        <f>13906/100000</f>
        <v>0.13905999999999999</v>
      </c>
      <c r="I73" s="272"/>
    </row>
    <row r="74" spans="1:9" x14ac:dyDescent="0.35">
      <c r="A74" s="172">
        <v>12.2</v>
      </c>
      <c r="B74" s="172" t="s">
        <v>446</v>
      </c>
      <c r="C74" s="172"/>
      <c r="D74" s="176"/>
      <c r="E74" s="172"/>
      <c r="F74" s="172"/>
      <c r="G74" s="172"/>
      <c r="H74" s="172"/>
      <c r="I74" s="172"/>
    </row>
    <row r="75" spans="1:9" x14ac:dyDescent="0.35">
      <c r="A75" s="172"/>
      <c r="B75" s="172" t="s">
        <v>447</v>
      </c>
      <c r="C75" s="172"/>
      <c r="D75" s="172"/>
      <c r="E75" s="172"/>
      <c r="F75" s="172"/>
      <c r="G75" s="172"/>
      <c r="H75" s="172"/>
      <c r="I75" s="172"/>
    </row>
    <row r="76" spans="1:9" x14ac:dyDescent="0.35">
      <c r="A76" s="181" t="s">
        <v>448</v>
      </c>
      <c r="B76" s="172" t="s">
        <v>449</v>
      </c>
      <c r="C76" s="172"/>
      <c r="D76" s="172"/>
      <c r="E76" s="172"/>
      <c r="F76" s="172"/>
      <c r="G76" s="172"/>
      <c r="H76" s="172"/>
      <c r="I76" s="172"/>
    </row>
    <row r="77" spans="1:9" x14ac:dyDescent="0.35">
      <c r="A77" s="181" t="s">
        <v>450</v>
      </c>
      <c r="B77" s="172" t="s">
        <v>451</v>
      </c>
      <c r="C77" s="172"/>
      <c r="D77" s="176">
        <f>(2496362+228136+5870671+45463)/100000</f>
        <v>86.406319999999994</v>
      </c>
      <c r="E77" s="176">
        <f>(2433532+5500+7808100)/100000</f>
        <v>102.47132000000001</v>
      </c>
      <c r="F77" s="176">
        <f>(2762845+7451945)/100000</f>
        <v>102.14790000000001</v>
      </c>
      <c r="G77" s="176">
        <f>(1332936+7877363)/100000</f>
        <v>92.102990000000005</v>
      </c>
      <c r="H77" s="176">
        <f>11867848.85/100000</f>
        <v>118.6784885</v>
      </c>
      <c r="I77" s="274">
        <f>12136986.57/100000</f>
        <v>121.36986570000001</v>
      </c>
    </row>
    <row r="78" spans="1:9" x14ac:dyDescent="0.35">
      <c r="A78" s="181" t="s">
        <v>452</v>
      </c>
      <c r="B78" s="172" t="s">
        <v>453</v>
      </c>
      <c r="C78" s="172"/>
      <c r="D78" s="172"/>
      <c r="E78" s="172"/>
      <c r="F78" s="172"/>
      <c r="G78" s="172"/>
      <c r="H78" s="172"/>
      <c r="I78" s="172"/>
    </row>
    <row r="79" spans="1:9" x14ac:dyDescent="0.35">
      <c r="A79" s="181" t="s">
        <v>454</v>
      </c>
      <c r="B79" s="172" t="s">
        <v>455</v>
      </c>
      <c r="C79" s="172"/>
      <c r="D79" s="172"/>
      <c r="E79" s="172"/>
      <c r="F79" s="172"/>
      <c r="G79" s="172"/>
      <c r="H79" s="172"/>
      <c r="I79" s="172"/>
    </row>
    <row r="80" spans="1:9" x14ac:dyDescent="0.35">
      <c r="A80" s="181" t="s">
        <v>456</v>
      </c>
      <c r="B80" s="172" t="s">
        <v>457</v>
      </c>
      <c r="C80" s="172"/>
      <c r="D80" s="172"/>
      <c r="E80" s="172"/>
      <c r="F80" s="172"/>
      <c r="G80" s="172"/>
      <c r="H80" s="172"/>
      <c r="I80" s="172"/>
    </row>
    <row r="81" spans="1:9" x14ac:dyDescent="0.35">
      <c r="A81" s="181" t="s">
        <v>458</v>
      </c>
      <c r="B81" s="172" t="s">
        <v>459</v>
      </c>
      <c r="C81" s="172"/>
      <c r="D81" s="172"/>
      <c r="E81" s="172"/>
      <c r="F81" s="172"/>
      <c r="G81" s="172"/>
      <c r="H81" s="172"/>
      <c r="I81" s="172"/>
    </row>
    <row r="82" spans="1:9" x14ac:dyDescent="0.35">
      <c r="A82" s="181" t="s">
        <v>460</v>
      </c>
      <c r="B82" s="172" t="s">
        <v>461</v>
      </c>
      <c r="C82" s="172"/>
      <c r="D82" s="172"/>
      <c r="E82" s="172"/>
      <c r="F82" s="172"/>
      <c r="G82" s="172"/>
      <c r="H82" s="172"/>
      <c r="I82" s="172"/>
    </row>
    <row r="83" spans="1:9" x14ac:dyDescent="0.35">
      <c r="A83" s="181" t="s">
        <v>462</v>
      </c>
      <c r="B83" s="174" t="s">
        <v>463</v>
      </c>
      <c r="C83" s="172"/>
      <c r="D83" s="172"/>
      <c r="E83" s="172"/>
      <c r="F83" s="172"/>
      <c r="G83" s="172"/>
      <c r="H83" s="172"/>
      <c r="I83" s="172"/>
    </row>
    <row r="84" spans="1:9" x14ac:dyDescent="0.35">
      <c r="A84" s="181" t="s">
        <v>464</v>
      </c>
      <c r="B84" s="172" t="s">
        <v>465</v>
      </c>
      <c r="C84" s="172"/>
      <c r="D84" s="172"/>
      <c r="E84" s="172"/>
      <c r="F84" s="172"/>
      <c r="G84" s="172"/>
      <c r="H84" s="172"/>
      <c r="I84" s="172"/>
    </row>
    <row r="85" spans="1:9" x14ac:dyDescent="0.35">
      <c r="A85" s="181" t="s">
        <v>466</v>
      </c>
      <c r="B85" s="172" t="s">
        <v>467</v>
      </c>
      <c r="C85" s="172"/>
      <c r="D85" s="172"/>
      <c r="E85" s="172"/>
      <c r="F85" s="172"/>
      <c r="G85" s="172"/>
      <c r="H85" s="172"/>
      <c r="I85" s="172"/>
    </row>
    <row r="86" spans="1:9" x14ac:dyDescent="0.35">
      <c r="A86" s="181" t="s">
        <v>468</v>
      </c>
      <c r="B86" s="172" t="s">
        <v>469</v>
      </c>
      <c r="C86" s="172"/>
      <c r="D86" s="176">
        <f>5275/100000</f>
        <v>5.2749999999999998E-2</v>
      </c>
      <c r="E86" s="172"/>
      <c r="F86" s="176">
        <f>32945/100000</f>
        <v>0.32945000000000002</v>
      </c>
      <c r="G86" s="172"/>
      <c r="H86" s="176">
        <f>313936/100000</f>
        <v>3.1393599999999999</v>
      </c>
      <c r="I86" s="273">
        <f>37428/100000</f>
        <v>0.37428</v>
      </c>
    </row>
    <row r="87" spans="1:9" x14ac:dyDescent="0.35">
      <c r="A87" s="181" t="s">
        <v>470</v>
      </c>
      <c r="B87" s="172" t="s">
        <v>471</v>
      </c>
      <c r="C87" s="172"/>
      <c r="D87" s="172"/>
      <c r="E87" s="172"/>
      <c r="F87" s="172"/>
      <c r="G87" s="172"/>
      <c r="H87" s="172"/>
      <c r="I87" s="172"/>
    </row>
    <row r="88" spans="1:9" x14ac:dyDescent="0.35">
      <c r="A88" s="181" t="s">
        <v>472</v>
      </c>
      <c r="B88" s="172" t="s">
        <v>473</v>
      </c>
      <c r="C88" s="172"/>
      <c r="D88" s="172"/>
      <c r="E88" s="172"/>
      <c r="F88" s="172"/>
      <c r="G88" s="172"/>
      <c r="H88" s="172"/>
      <c r="I88" s="172"/>
    </row>
    <row r="89" spans="1:9" x14ac:dyDescent="0.35">
      <c r="A89" s="181" t="s">
        <v>474</v>
      </c>
      <c r="B89" s="172" t="s">
        <v>475</v>
      </c>
      <c r="C89" s="172"/>
      <c r="D89" s="172"/>
      <c r="E89" s="172"/>
      <c r="F89" s="172"/>
      <c r="G89" s="172"/>
      <c r="H89" s="172"/>
      <c r="I89" s="172"/>
    </row>
    <row r="90" spans="1:9" x14ac:dyDescent="0.35">
      <c r="A90" s="181" t="s">
        <v>476</v>
      </c>
      <c r="B90" s="172" t="s">
        <v>477</v>
      </c>
      <c r="C90" s="172"/>
      <c r="D90" s="172"/>
      <c r="E90" s="172"/>
      <c r="F90" s="172"/>
      <c r="G90" s="172"/>
      <c r="H90" s="172"/>
      <c r="I90" s="172"/>
    </row>
    <row r="91" spans="1:9" x14ac:dyDescent="0.35">
      <c r="A91" s="181" t="s">
        <v>478</v>
      </c>
      <c r="B91" s="172" t="s">
        <v>479</v>
      </c>
      <c r="C91" s="172"/>
      <c r="D91" s="172"/>
      <c r="E91" s="172"/>
      <c r="F91" s="172"/>
      <c r="G91" s="172"/>
      <c r="H91" s="172"/>
      <c r="I91" s="172"/>
    </row>
    <row r="92" spans="1:9" x14ac:dyDescent="0.35">
      <c r="A92" s="181" t="s">
        <v>480</v>
      </c>
      <c r="B92" s="172" t="s">
        <v>481</v>
      </c>
      <c r="C92" s="172"/>
      <c r="D92" s="172"/>
      <c r="E92" s="172"/>
      <c r="F92" s="172"/>
      <c r="G92" s="172"/>
      <c r="H92" s="172"/>
      <c r="I92" s="172"/>
    </row>
    <row r="93" spans="1:9" x14ac:dyDescent="0.35">
      <c r="A93" s="181" t="s">
        <v>482</v>
      </c>
      <c r="B93" s="172" t="s">
        <v>483</v>
      </c>
      <c r="C93" s="172"/>
      <c r="D93" s="172"/>
      <c r="E93" s="172"/>
      <c r="F93" s="172"/>
      <c r="G93" s="172"/>
      <c r="H93" s="172"/>
      <c r="I93" s="172"/>
    </row>
    <row r="94" spans="1:9" x14ac:dyDescent="0.35">
      <c r="A94" s="181" t="s">
        <v>484</v>
      </c>
      <c r="B94" s="172" t="s">
        <v>485</v>
      </c>
      <c r="C94" s="172"/>
      <c r="D94" s="172"/>
      <c r="E94" s="172"/>
      <c r="F94" s="172"/>
      <c r="G94" s="172"/>
      <c r="H94" s="172"/>
      <c r="I94" s="172"/>
    </row>
    <row r="95" spans="1:9" x14ac:dyDescent="0.35">
      <c r="A95" s="181" t="s">
        <v>486</v>
      </c>
      <c r="B95" s="172" t="s">
        <v>487</v>
      </c>
      <c r="C95" s="172"/>
      <c r="D95" s="172"/>
      <c r="E95" s="172"/>
      <c r="F95" s="172"/>
      <c r="G95" s="172"/>
      <c r="H95" s="172"/>
      <c r="I95" s="172"/>
    </row>
    <row r="96" spans="1:9" x14ac:dyDescent="0.35">
      <c r="A96" s="181" t="s">
        <v>488</v>
      </c>
      <c r="B96" s="172" t="s">
        <v>489</v>
      </c>
      <c r="C96" s="172"/>
      <c r="D96" s="172"/>
      <c r="E96" s="172"/>
      <c r="F96" s="172"/>
      <c r="G96" s="172"/>
      <c r="H96" s="172"/>
      <c r="I96" s="172"/>
    </row>
    <row r="97" spans="1:9" x14ac:dyDescent="0.35">
      <c r="A97" s="181" t="s">
        <v>490</v>
      </c>
      <c r="B97" s="172" t="s">
        <v>364</v>
      </c>
      <c r="C97" s="172"/>
      <c r="D97" s="176">
        <f>1400832.22/100000</f>
        <v>14.0083222</v>
      </c>
      <c r="E97" s="176">
        <f>1361978/100000</f>
        <v>13.61978</v>
      </c>
      <c r="F97" s="176">
        <f>1352586/100000</f>
        <v>13.52586</v>
      </c>
      <c r="G97" s="172"/>
      <c r="H97" s="176">
        <f>1146359.28/100000</f>
        <v>11.463592800000001</v>
      </c>
      <c r="I97" s="275">
        <f>1500924/100000</f>
        <v>15.00924</v>
      </c>
    </row>
    <row r="98" spans="1:9" x14ac:dyDescent="0.35">
      <c r="A98" s="181" t="s">
        <v>491</v>
      </c>
      <c r="B98" s="172" t="s">
        <v>492</v>
      </c>
      <c r="C98" s="172"/>
      <c r="D98" s="172"/>
      <c r="E98" s="172"/>
      <c r="F98" s="172"/>
      <c r="G98" s="172"/>
      <c r="H98" s="172"/>
      <c r="I98" s="172"/>
    </row>
    <row r="99" spans="1:9" x14ac:dyDescent="0.35">
      <c r="A99" s="181" t="s">
        <v>493</v>
      </c>
      <c r="B99" s="172" t="s">
        <v>494</v>
      </c>
      <c r="C99" s="172"/>
      <c r="D99" s="172"/>
      <c r="E99" s="172"/>
      <c r="F99" s="172"/>
      <c r="G99" s="172"/>
      <c r="H99" s="172"/>
      <c r="I99" s="172"/>
    </row>
    <row r="100" spans="1:9" x14ac:dyDescent="0.35">
      <c r="A100" s="181" t="s">
        <v>495</v>
      </c>
      <c r="B100" s="174" t="s">
        <v>496</v>
      </c>
      <c r="C100" s="172"/>
      <c r="D100" s="172"/>
      <c r="E100" s="172"/>
      <c r="F100" s="172"/>
      <c r="G100" s="172"/>
      <c r="H100" s="172"/>
      <c r="I100" s="172"/>
    </row>
    <row r="101" spans="1:9" x14ac:dyDescent="0.35">
      <c r="A101" s="181" t="s">
        <v>497</v>
      </c>
      <c r="B101" s="172" t="s">
        <v>498</v>
      </c>
      <c r="C101" s="172"/>
      <c r="D101" s="172"/>
      <c r="E101" s="172"/>
      <c r="F101" s="172"/>
      <c r="G101" s="172"/>
      <c r="H101" s="172"/>
      <c r="I101" s="172"/>
    </row>
    <row r="102" spans="1:9" x14ac:dyDescent="0.35">
      <c r="A102" s="181"/>
      <c r="B102" s="172" t="s">
        <v>499</v>
      </c>
      <c r="C102" s="172"/>
      <c r="D102" s="180"/>
      <c r="E102" s="180"/>
      <c r="F102" s="180"/>
      <c r="G102" s="180"/>
      <c r="H102" s="180"/>
      <c r="I102" s="180"/>
    </row>
    <row r="103" spans="1:9" x14ac:dyDescent="0.35">
      <c r="A103" s="191">
        <v>13</v>
      </c>
      <c r="B103" s="192" t="s">
        <v>500</v>
      </c>
      <c r="C103" s="192"/>
      <c r="D103" s="180">
        <f t="shared" ref="D103:I103" si="2">(D25+D48)+SUM(D49:D102)</f>
        <v>16012.306197438978</v>
      </c>
      <c r="E103" s="180">
        <f t="shared" si="2"/>
        <v>14154.39251754468</v>
      </c>
      <c r="F103" s="180">
        <f t="shared" si="2"/>
        <v>17019.397615381811</v>
      </c>
      <c r="G103" s="180">
        <f t="shared" si="2"/>
        <v>14262.495761598155</v>
      </c>
      <c r="H103" s="180">
        <f t="shared" si="2"/>
        <v>13938.869064599128</v>
      </c>
      <c r="I103" s="277">
        <f t="shared" si="2"/>
        <v>16437.061120839226</v>
      </c>
    </row>
    <row r="104" spans="1:9" x14ac:dyDescent="0.35">
      <c r="A104" s="172">
        <v>14</v>
      </c>
      <c r="B104" s="172" t="s">
        <v>501</v>
      </c>
      <c r="C104" s="172"/>
      <c r="D104" s="176">
        <f>(29566+324690.35+8697502+99900.55+2786+12921553)/100000</f>
        <v>220.75997899999999</v>
      </c>
      <c r="E104" s="176">
        <f>(59144+435508.5+1110511+281678+498410.6+7087+3749435)/100000</f>
        <v>61.417740999999999</v>
      </c>
      <c r="F104" s="176">
        <f>(110932+1801874.28+926495+4446432.6+21024873)/100000</f>
        <v>283.1060688</v>
      </c>
      <c r="G104" s="190">
        <f>(147309+1659746.31+2671962.82+5828073.34+14596+1087852)/100000</f>
        <v>114.09539469999999</v>
      </c>
      <c r="H104" s="176">
        <f>(181983+24442.38+118412878.95+640483+145455+47450.11+1395828.81+238337+84187+7183470+74099)/100000</f>
        <v>1284.2861425000001</v>
      </c>
      <c r="I104" s="276">
        <f>12139819/100000</f>
        <v>121.39819</v>
      </c>
    </row>
    <row r="105" spans="1:9" x14ac:dyDescent="0.35">
      <c r="A105" s="172">
        <v>15</v>
      </c>
      <c r="B105" s="172" t="s">
        <v>502</v>
      </c>
      <c r="C105" s="172"/>
      <c r="D105" s="176">
        <f t="shared" ref="D105:I105" si="3">D103-D104</f>
        <v>15791.546218438978</v>
      </c>
      <c r="E105" s="176">
        <f t="shared" si="3"/>
        <v>14092.974776544681</v>
      </c>
      <c r="F105" s="176">
        <f t="shared" si="3"/>
        <v>16736.291546581811</v>
      </c>
      <c r="G105" s="176">
        <f t="shared" si="3"/>
        <v>14148.400366898155</v>
      </c>
      <c r="H105" s="176">
        <f t="shared" si="3"/>
        <v>12654.582922099129</v>
      </c>
      <c r="I105" s="272">
        <f t="shared" si="3"/>
        <v>16315.662930839226</v>
      </c>
    </row>
    <row r="106" spans="1:9" x14ac:dyDescent="0.35">
      <c r="A106" s="172"/>
      <c r="B106" s="172" t="s">
        <v>503</v>
      </c>
      <c r="C106" s="172"/>
      <c r="D106" s="176">
        <f>D105</f>
        <v>15791.546218438978</v>
      </c>
      <c r="E106" s="176">
        <f t="shared" ref="E106:I106" si="4">E105</f>
        <v>14092.974776544681</v>
      </c>
      <c r="F106" s="176">
        <f t="shared" si="4"/>
        <v>16736.291546581811</v>
      </c>
      <c r="G106" s="176">
        <f t="shared" si="4"/>
        <v>14148.400366898155</v>
      </c>
      <c r="H106" s="176">
        <f t="shared" si="4"/>
        <v>12654.582922099129</v>
      </c>
      <c r="I106" s="176">
        <f t="shared" si="4"/>
        <v>16315.662930839226</v>
      </c>
    </row>
  </sheetData>
  <mergeCells count="2">
    <mergeCell ref="G1:I1"/>
    <mergeCell ref="A3:H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8F109-70CE-4C4A-9F37-F6E2A6926FAD}">
  <dimension ref="A1:H117"/>
  <sheetViews>
    <sheetView workbookViewId="0">
      <selection sqref="A1:XFD1048576"/>
    </sheetView>
  </sheetViews>
  <sheetFormatPr defaultColWidth="8.5" defaultRowHeight="13" x14ac:dyDescent="0.3"/>
  <cols>
    <col min="1" max="1" width="9.296875" customWidth="1"/>
    <col min="2" max="2" width="52.5" customWidth="1"/>
    <col min="3" max="3" width="11.296875" customWidth="1"/>
    <col min="4" max="5" width="10.19921875" customWidth="1"/>
    <col min="6" max="6" width="10.19921875" style="332" customWidth="1"/>
    <col min="7" max="8" width="10.19921875" customWidth="1"/>
  </cols>
  <sheetData>
    <row r="1" spans="1:8" ht="17.25" customHeight="1" x14ac:dyDescent="0.3">
      <c r="A1" s="403" t="s">
        <v>525</v>
      </c>
      <c r="B1" s="403"/>
      <c r="C1" s="403"/>
      <c r="D1" s="403"/>
      <c r="E1" s="403"/>
      <c r="F1" s="403"/>
      <c r="G1" s="403"/>
      <c r="H1" s="403"/>
    </row>
    <row r="2" spans="1:8" ht="17.25" customHeight="1" x14ac:dyDescent="0.3">
      <c r="A2" s="404" t="s">
        <v>526</v>
      </c>
      <c r="B2" s="405"/>
      <c r="C2" s="405"/>
      <c r="D2" s="405"/>
      <c r="E2" s="405"/>
      <c r="F2" s="405"/>
      <c r="G2" s="405"/>
      <c r="H2" s="406"/>
    </row>
    <row r="3" spans="1:8" ht="17.25" customHeight="1" x14ac:dyDescent="0.3">
      <c r="A3" s="281"/>
      <c r="B3" s="282" t="s">
        <v>527</v>
      </c>
      <c r="C3" s="242"/>
      <c r="D3" s="242"/>
      <c r="E3" s="242"/>
      <c r="F3" s="283"/>
      <c r="G3" s="242"/>
      <c r="H3" s="284"/>
    </row>
    <row r="4" spans="1:8" ht="17.25" customHeight="1" x14ac:dyDescent="0.3">
      <c r="A4" s="285"/>
      <c r="B4" s="280"/>
      <c r="C4" s="280"/>
      <c r="D4" s="280"/>
      <c r="E4" s="280"/>
      <c r="F4" s="286"/>
      <c r="G4" s="407" t="s">
        <v>528</v>
      </c>
      <c r="H4" s="408"/>
    </row>
    <row r="5" spans="1:8" ht="28.5" customHeight="1" x14ac:dyDescent="0.3">
      <c r="A5" s="287" t="s">
        <v>1</v>
      </c>
      <c r="B5" s="288" t="s">
        <v>0</v>
      </c>
      <c r="C5" s="288" t="s">
        <v>153</v>
      </c>
      <c r="D5" s="288" t="s">
        <v>8</v>
      </c>
      <c r="E5" s="288" t="s">
        <v>9</v>
      </c>
      <c r="F5" s="288" t="s">
        <v>10</v>
      </c>
      <c r="G5" s="288" t="s">
        <v>11</v>
      </c>
      <c r="H5" s="289" t="s">
        <v>12</v>
      </c>
    </row>
    <row r="6" spans="1:8" ht="14.9" customHeight="1" x14ac:dyDescent="0.3">
      <c r="A6" s="290">
        <v>1</v>
      </c>
      <c r="B6" s="291">
        <v>2</v>
      </c>
      <c r="C6" s="292"/>
      <c r="D6" s="291">
        <v>3</v>
      </c>
      <c r="E6" s="291">
        <v>4</v>
      </c>
      <c r="F6" s="291">
        <v>5</v>
      </c>
      <c r="G6" s="291">
        <v>6</v>
      </c>
      <c r="H6" s="293">
        <v>7</v>
      </c>
    </row>
    <row r="7" spans="1:8" ht="18.649999999999999" customHeight="1" x14ac:dyDescent="0.3">
      <c r="A7" s="294" t="s">
        <v>529</v>
      </c>
      <c r="B7" s="409" t="s">
        <v>530</v>
      </c>
      <c r="C7" s="410"/>
      <c r="D7" s="410"/>
      <c r="E7" s="410"/>
      <c r="F7" s="410"/>
      <c r="G7" s="410"/>
      <c r="H7" s="411"/>
    </row>
    <row r="8" spans="1:8" ht="14.9" customHeight="1" x14ac:dyDescent="0.3">
      <c r="A8" s="295">
        <v>1</v>
      </c>
      <c r="B8" s="135" t="s">
        <v>531</v>
      </c>
      <c r="C8" s="296"/>
      <c r="D8" s="297"/>
      <c r="E8" s="296"/>
      <c r="F8" s="298"/>
      <c r="G8" s="298"/>
      <c r="H8" s="298"/>
    </row>
    <row r="9" spans="1:8" ht="14.9" customHeight="1" x14ac:dyDescent="0.3">
      <c r="A9" s="299">
        <v>1.1000000000000001</v>
      </c>
      <c r="B9" s="135" t="s">
        <v>532</v>
      </c>
      <c r="C9" s="296"/>
      <c r="D9" s="298">
        <f>2321.95148+551.76+161+5469.95</f>
        <v>8504.6614799999988</v>
      </c>
      <c r="E9" s="298">
        <f>2568.7665+580.91+184.87+7384.61</f>
        <v>10719.156499999999</v>
      </c>
      <c r="F9" s="298">
        <f>2415.18448+544.56+139.05+7738.52</f>
        <v>10837.314480000001</v>
      </c>
      <c r="G9" s="298">
        <f>2373.4135+548.61+62.62+8697.13</f>
        <v>11681.773499999999</v>
      </c>
      <c r="H9" s="298">
        <f>3084.98346+572.1+56.6+8740.86</f>
        <v>12454.543460000001</v>
      </c>
    </row>
    <row r="10" spans="1:8" ht="14.9" customHeight="1" x14ac:dyDescent="0.3">
      <c r="A10" s="299">
        <v>1.2</v>
      </c>
      <c r="B10" s="135" t="s">
        <v>533</v>
      </c>
      <c r="C10" s="296"/>
      <c r="D10" s="298">
        <f>18.5+0.12+1.86+24.98</f>
        <v>45.46</v>
      </c>
      <c r="E10" s="298">
        <f>14.60589+2.23+45.29</f>
        <v>62.125889999999998</v>
      </c>
      <c r="F10" s="298">
        <f>8.25255+0.22+11.72</f>
        <v>20.192550000000001</v>
      </c>
      <c r="G10" s="298">
        <f>7.65782+0.4+39.24</f>
        <v>47.297820000000002</v>
      </c>
      <c r="H10" s="298">
        <f>6.89135+0.95+8.51</f>
        <v>16.35135</v>
      </c>
    </row>
    <row r="11" spans="1:8" ht="14.9" customHeight="1" x14ac:dyDescent="0.3">
      <c r="A11" s="299"/>
      <c r="B11" s="300" t="s">
        <v>358</v>
      </c>
      <c r="C11" s="296"/>
      <c r="D11" s="298">
        <f>20.23+7.81+853.02</f>
        <v>881.06</v>
      </c>
      <c r="E11" s="298">
        <f>18.57+7.45+986.38</f>
        <v>1012.4</v>
      </c>
      <c r="F11" s="298">
        <f>40.6+13.88+1083.05</f>
        <v>1137.53</v>
      </c>
      <c r="G11" s="298">
        <f>17.67+1.74+544.13</f>
        <v>563.54</v>
      </c>
      <c r="H11" s="298">
        <f>41.61+3.05+634.26</f>
        <v>678.92</v>
      </c>
    </row>
    <row r="12" spans="1:8" ht="14.9" customHeight="1" x14ac:dyDescent="0.3">
      <c r="A12" s="299"/>
      <c r="B12" s="300" t="s">
        <v>359</v>
      </c>
      <c r="C12" s="296"/>
      <c r="D12" s="298">
        <f>99.92893+215.6</f>
        <v>315.52893</v>
      </c>
      <c r="E12" s="298">
        <f>140.41156+242.23</f>
        <v>382.64156000000003</v>
      </c>
      <c r="F12" s="298">
        <f>132.23257+267.7</f>
        <v>399.93257</v>
      </c>
      <c r="G12" s="298">
        <f>91.3761+225.12</f>
        <v>316.49610000000001</v>
      </c>
      <c r="H12" s="298">
        <f>192.7596371+323.31</f>
        <v>516.06963710000002</v>
      </c>
    </row>
    <row r="13" spans="1:8" ht="14.9" customHeight="1" x14ac:dyDescent="0.3">
      <c r="A13" s="299"/>
      <c r="B13" s="300" t="s">
        <v>360</v>
      </c>
      <c r="C13" s="296"/>
      <c r="D13" s="298">
        <v>0</v>
      </c>
      <c r="E13" s="298">
        <v>0</v>
      </c>
      <c r="F13" s="298">
        <v>0</v>
      </c>
      <c r="G13" s="298">
        <v>0</v>
      </c>
      <c r="H13" s="298">
        <v>0</v>
      </c>
    </row>
    <row r="14" spans="1:8" ht="14.9" customHeight="1" x14ac:dyDescent="0.3">
      <c r="A14" s="299"/>
      <c r="B14" s="300" t="s">
        <v>534</v>
      </c>
      <c r="C14" s="296"/>
      <c r="D14" s="298">
        <v>0</v>
      </c>
      <c r="E14" s="298">
        <v>208.53085999999999</v>
      </c>
      <c r="F14" s="298">
        <v>0</v>
      </c>
      <c r="G14" s="298">
        <v>0</v>
      </c>
      <c r="H14" s="298">
        <v>0</v>
      </c>
    </row>
    <row r="15" spans="1:8" ht="14.9" customHeight="1" x14ac:dyDescent="0.3">
      <c r="A15" s="299">
        <v>1.3</v>
      </c>
      <c r="B15" s="135" t="s">
        <v>535</v>
      </c>
      <c r="C15" s="296"/>
      <c r="D15" s="298">
        <v>7.25</v>
      </c>
      <c r="E15" s="298">
        <f>2.01+1.36</f>
        <v>3.37</v>
      </c>
      <c r="F15" s="298">
        <v>8.77</v>
      </c>
      <c r="G15" s="298">
        <f>1.7+0.11</f>
        <v>1.81</v>
      </c>
      <c r="H15" s="298">
        <f>10.44+0.76</f>
        <v>11.2</v>
      </c>
    </row>
    <row r="16" spans="1:8" ht="14.9" customHeight="1" x14ac:dyDescent="0.3">
      <c r="A16" s="299">
        <v>1.4</v>
      </c>
      <c r="B16" s="135" t="s">
        <v>536</v>
      </c>
      <c r="C16" s="296"/>
      <c r="D16" s="298">
        <v>0</v>
      </c>
      <c r="E16" s="298">
        <v>0</v>
      </c>
      <c r="F16" s="298">
        <v>0</v>
      </c>
      <c r="G16" s="298">
        <v>0</v>
      </c>
      <c r="H16" s="298">
        <v>0</v>
      </c>
    </row>
    <row r="17" spans="1:8" ht="14.9" customHeight="1" x14ac:dyDescent="0.3">
      <c r="A17" s="299">
        <v>1.5</v>
      </c>
      <c r="B17" s="135" t="s">
        <v>537</v>
      </c>
      <c r="C17" s="296"/>
      <c r="D17" s="298">
        <v>0.59660999999999997</v>
      </c>
      <c r="E17" s="298">
        <v>0.34984999999999999</v>
      </c>
      <c r="F17" s="298">
        <v>0.41982000000000003</v>
      </c>
      <c r="G17" s="298">
        <v>0.38657999999999998</v>
      </c>
      <c r="H17" s="298">
        <v>0</v>
      </c>
    </row>
    <row r="18" spans="1:8" ht="14.9" customHeight="1" x14ac:dyDescent="0.3">
      <c r="A18" s="299">
        <v>1.6</v>
      </c>
      <c r="B18" s="135" t="s">
        <v>538</v>
      </c>
      <c r="C18" s="296"/>
      <c r="D18" s="298">
        <f>33.22+13.45+299.95</f>
        <v>346.62</v>
      </c>
      <c r="E18" s="298">
        <f>21.56503+61.86</f>
        <v>83.425029999999992</v>
      </c>
      <c r="F18" s="298">
        <f>18.84713+24.19</f>
        <v>43.037130000000005</v>
      </c>
      <c r="G18" s="298">
        <f>5.08116+22.09+8.05+22.52</f>
        <v>57.741159999999994</v>
      </c>
      <c r="H18" s="298">
        <f>43.8605+181.23</f>
        <v>225.09049999999999</v>
      </c>
    </row>
    <row r="19" spans="1:8" ht="14.9" customHeight="1" x14ac:dyDescent="0.3">
      <c r="A19" s="301">
        <v>1.7</v>
      </c>
      <c r="B19" s="26" t="s">
        <v>539</v>
      </c>
      <c r="C19" s="296"/>
      <c r="D19" s="298">
        <v>0</v>
      </c>
      <c r="E19" s="298">
        <v>0</v>
      </c>
      <c r="F19" s="298">
        <v>0</v>
      </c>
      <c r="G19" s="298">
        <v>0</v>
      </c>
      <c r="H19" s="298">
        <v>0</v>
      </c>
    </row>
    <row r="20" spans="1:8" ht="14.9" customHeight="1" x14ac:dyDescent="0.3">
      <c r="A20" s="301"/>
      <c r="B20" s="26" t="s">
        <v>540</v>
      </c>
      <c r="C20" s="296"/>
      <c r="D20" s="302">
        <f>199.40812+714.29</f>
        <v>913.69812000000002</v>
      </c>
      <c r="E20" s="298">
        <f>209.50466+710.36</f>
        <v>919.86465999999996</v>
      </c>
      <c r="F20" s="298">
        <f>205.56969+757.53</f>
        <v>963.09969000000001</v>
      </c>
      <c r="G20" s="298">
        <f>198.98956+742.82</f>
        <v>941.80956000000003</v>
      </c>
      <c r="H20" s="298">
        <f>258.60143+749.26</f>
        <v>1007.8614299999999</v>
      </c>
    </row>
    <row r="21" spans="1:8" ht="14.9" customHeight="1" x14ac:dyDescent="0.3">
      <c r="A21" s="303"/>
      <c r="B21" s="304" t="s">
        <v>541</v>
      </c>
      <c r="C21" s="296"/>
      <c r="D21" s="302">
        <f>144.44902+189.42+23.68</f>
        <v>357.54901999999998</v>
      </c>
      <c r="E21" s="298">
        <f>158.54711+93.8+33.24</f>
        <v>285.58711</v>
      </c>
      <c r="F21" s="298">
        <f>153.65309+87.11+15.44</f>
        <v>256.20308999999997</v>
      </c>
      <c r="G21" s="298">
        <f>143.32052+86.73+10.57</f>
        <v>240.62052</v>
      </c>
      <c r="H21" s="298">
        <f>181.6691606+88.6+9.67</f>
        <v>279.93916059999998</v>
      </c>
    </row>
    <row r="22" spans="1:8" ht="14.9" customHeight="1" x14ac:dyDescent="0.3">
      <c r="A22" s="303"/>
      <c r="B22" s="304" t="s">
        <v>361</v>
      </c>
      <c r="C22" s="296"/>
      <c r="D22" s="302">
        <v>1050.71</v>
      </c>
      <c r="E22" s="298">
        <f>257.39145+434.37</f>
        <v>691.76144999999997</v>
      </c>
      <c r="F22" s="298">
        <f>278.45677+501.33</f>
        <v>779.78676999999993</v>
      </c>
      <c r="G22" s="298">
        <f>249.67176+620.71</f>
        <v>870.38175999999999</v>
      </c>
      <c r="H22" s="298">
        <f>307.81566+568.95</f>
        <v>876.76566000000003</v>
      </c>
    </row>
    <row r="23" spans="1:8" ht="14.9" customHeight="1" x14ac:dyDescent="0.3">
      <c r="A23" s="303"/>
      <c r="B23" s="304" t="s">
        <v>542</v>
      </c>
      <c r="C23" s="296"/>
      <c r="D23" s="302">
        <v>2.57</v>
      </c>
      <c r="E23" s="298">
        <f>0.25+0.8</f>
        <v>1.05</v>
      </c>
      <c r="F23" s="298">
        <f>0.29+0.14</f>
        <v>0.43</v>
      </c>
      <c r="G23" s="298">
        <v>0.2</v>
      </c>
      <c r="H23" s="298">
        <f>0.03+0.1</f>
        <v>0.13</v>
      </c>
    </row>
    <row r="24" spans="1:8" s="309" customFormat="1" ht="14.9" customHeight="1" x14ac:dyDescent="0.3">
      <c r="A24" s="305"/>
      <c r="B24" s="306" t="s">
        <v>543</v>
      </c>
      <c r="C24" s="307"/>
      <c r="D24" s="308">
        <v>2010.75</v>
      </c>
      <c r="E24" s="308">
        <f>111.64961+339.13</f>
        <v>450.77960999999999</v>
      </c>
      <c r="F24" s="308">
        <f>68.90136+277.38</f>
        <v>346.28136000000001</v>
      </c>
      <c r="G24" s="308">
        <f>72.78486+307.93</f>
        <v>380.71485999999999</v>
      </c>
      <c r="H24" s="308">
        <f>74.89996+295.36</f>
        <v>370.25995999999998</v>
      </c>
    </row>
    <row r="25" spans="1:8" ht="14.9" customHeight="1" x14ac:dyDescent="0.3">
      <c r="A25" s="303"/>
      <c r="B25" s="306" t="s">
        <v>544</v>
      </c>
      <c r="C25" s="296"/>
      <c r="D25" s="298">
        <v>501.12</v>
      </c>
      <c r="E25" s="298">
        <v>497.05</v>
      </c>
      <c r="F25" s="298">
        <v>526.61</v>
      </c>
      <c r="G25" s="298">
        <v>531.08000000000004</v>
      </c>
      <c r="H25" s="298">
        <v>583.08000000000004</v>
      </c>
    </row>
    <row r="26" spans="1:8" ht="14.9" customHeight="1" x14ac:dyDescent="0.3">
      <c r="A26" s="310"/>
      <c r="B26" s="311" t="s">
        <v>545</v>
      </c>
      <c r="C26" s="312"/>
      <c r="D26" s="313">
        <f>SUM(D9:D25)</f>
        <v>14937.574160000002</v>
      </c>
      <c r="E26" s="313">
        <f t="shared" ref="E26:H26" si="0">SUM(E9:E25)</f>
        <v>15318.092519999998</v>
      </c>
      <c r="F26" s="313">
        <f t="shared" si="0"/>
        <v>15319.607460000005</v>
      </c>
      <c r="G26" s="313">
        <f t="shared" si="0"/>
        <v>15633.851860000001</v>
      </c>
      <c r="H26" s="313">
        <f t="shared" si="0"/>
        <v>17020.211157700003</v>
      </c>
    </row>
    <row r="27" spans="1:8" ht="14.9" customHeight="1" x14ac:dyDescent="0.3">
      <c r="A27" s="295">
        <v>2</v>
      </c>
      <c r="B27" s="135" t="s">
        <v>546</v>
      </c>
      <c r="C27" s="296"/>
      <c r="D27" s="298">
        <v>0</v>
      </c>
      <c r="E27" s="298">
        <v>0</v>
      </c>
      <c r="F27" s="298">
        <v>0</v>
      </c>
      <c r="G27" s="298">
        <v>0</v>
      </c>
      <c r="H27" s="298">
        <v>0</v>
      </c>
    </row>
    <row r="28" spans="1:8" ht="14.9" customHeight="1" x14ac:dyDescent="0.3">
      <c r="A28" s="299">
        <v>2.1</v>
      </c>
      <c r="B28" s="135" t="s">
        <v>547</v>
      </c>
      <c r="C28" s="296"/>
      <c r="D28" s="298">
        <f>10.97671+91.16+9.79+93.83</f>
        <v>205.75671</v>
      </c>
      <c r="E28" s="298">
        <f>26.62532+108.2+1.83+147.94</f>
        <v>284.59532000000002</v>
      </c>
      <c r="F28" s="298">
        <f>20.37042+121+0.01+153.78</f>
        <v>295.16041999999999</v>
      </c>
      <c r="G28" s="298">
        <f>16.55264+120.95+0.58+134.05</f>
        <v>272.13264000000004</v>
      </c>
      <c r="H28" s="298">
        <f>116.615968+122.24+0.17+127.19</f>
        <v>366.21596799999998</v>
      </c>
    </row>
    <row r="29" spans="1:8" ht="14.9" customHeight="1" x14ac:dyDescent="0.3">
      <c r="A29" s="299">
        <v>2.2000000000000002</v>
      </c>
      <c r="B29" s="135" t="s">
        <v>548</v>
      </c>
      <c r="C29" s="296"/>
      <c r="D29" s="298">
        <v>137.26</v>
      </c>
      <c r="E29" s="298">
        <v>78</v>
      </c>
      <c r="F29" s="298">
        <v>65.7</v>
      </c>
      <c r="G29" s="298">
        <v>68.989999999999995</v>
      </c>
      <c r="H29" s="298">
        <v>80.59</v>
      </c>
    </row>
    <row r="30" spans="1:8" ht="14.9" customHeight="1" x14ac:dyDescent="0.3">
      <c r="A30" s="299">
        <v>2.2999999999999998</v>
      </c>
      <c r="B30" s="135" t="s">
        <v>549</v>
      </c>
      <c r="C30" s="296"/>
      <c r="D30" s="298">
        <f>12.47503+24.37+1.33+169.49</f>
        <v>207.66503</v>
      </c>
      <c r="E30" s="298">
        <f>5.51587+21.31+0.91+232.16</f>
        <v>259.89587</v>
      </c>
      <c r="F30" s="298">
        <f>4.87766+18+0.64+305.51</f>
        <v>329.02765999999997</v>
      </c>
      <c r="G30" s="298">
        <f>4.89565+2.07+0.33+219.16</f>
        <v>226.45564999999999</v>
      </c>
      <c r="H30" s="298">
        <f>12.3667+1.41+0.32+80.7</f>
        <v>94.796700000000001</v>
      </c>
    </row>
    <row r="31" spans="1:8" ht="14.9" customHeight="1" x14ac:dyDescent="0.3">
      <c r="A31" s="299">
        <v>2.4</v>
      </c>
      <c r="B31" s="135" t="s">
        <v>550</v>
      </c>
      <c r="C31" s="296"/>
      <c r="D31" s="298">
        <f>64.77074+6.73+7.83+181.12</f>
        <v>260.45074</v>
      </c>
      <c r="E31" s="298">
        <f>46.29851+7.04+4.46+166.44</f>
        <v>224.23850999999999</v>
      </c>
      <c r="F31" s="298">
        <f>29.62081+4.7+1.38+139.94</f>
        <v>175.64080999999999</v>
      </c>
      <c r="G31" s="298">
        <f>14.45093+1.23+1.45+43.67</f>
        <v>60.800930000000001</v>
      </c>
      <c r="H31" s="298">
        <f>49.885156+1.6+0.59+70.82</f>
        <v>122.895156</v>
      </c>
    </row>
    <row r="32" spans="1:8" ht="14.9" customHeight="1" x14ac:dyDescent="0.3">
      <c r="A32" s="299">
        <v>2.5</v>
      </c>
      <c r="B32" s="135" t="s">
        <v>551</v>
      </c>
      <c r="C32" s="296"/>
      <c r="D32" s="298">
        <f>4.636+93.21+2.64</f>
        <v>100.48599999999999</v>
      </c>
      <c r="E32" s="298">
        <f>4.245+79.01+0.91</f>
        <v>84.165000000000006</v>
      </c>
      <c r="F32" s="298">
        <f>3.905+97.66</f>
        <v>101.565</v>
      </c>
      <c r="G32" s="298">
        <f>4.745+99.33</f>
        <v>104.075</v>
      </c>
      <c r="H32" s="298">
        <f>21.77573+78.04</f>
        <v>99.815730000000002</v>
      </c>
    </row>
    <row r="33" spans="1:8" ht="14.9" customHeight="1" x14ac:dyDescent="0.3">
      <c r="A33" s="299">
        <v>2.6</v>
      </c>
      <c r="B33" s="26" t="s">
        <v>552</v>
      </c>
      <c r="C33" s="296"/>
      <c r="D33" s="298">
        <f>37.44239+25.1</f>
        <v>62.542390000000005</v>
      </c>
      <c r="E33" s="298">
        <v>14.1</v>
      </c>
      <c r="F33" s="298">
        <v>8.74</v>
      </c>
      <c r="G33" s="298">
        <v>1.06</v>
      </c>
      <c r="H33" s="298">
        <v>2.0099999999999998</v>
      </c>
    </row>
    <row r="34" spans="1:8" x14ac:dyDescent="0.3">
      <c r="A34" s="300"/>
      <c r="B34" s="314" t="s">
        <v>553</v>
      </c>
      <c r="C34" s="1"/>
      <c r="D34" s="315">
        <f>8.48395+4.01+239.86</f>
        <v>252.35395000000003</v>
      </c>
      <c r="E34" s="298">
        <f>2.12292+2.1+188.33</f>
        <v>192.55292</v>
      </c>
      <c r="F34" s="315">
        <f>1.86453+1.01+0.85+116.71</f>
        <v>120.43453</v>
      </c>
      <c r="G34" s="315">
        <f>0.1008+33.42</f>
        <v>33.520800000000001</v>
      </c>
      <c r="H34" s="315">
        <v>599.01</v>
      </c>
    </row>
    <row r="35" spans="1:8" x14ac:dyDescent="0.3">
      <c r="A35" s="314"/>
      <c r="B35" s="300" t="s">
        <v>362</v>
      </c>
      <c r="C35" s="1"/>
      <c r="D35" s="315">
        <f>0.12866+0.13+0.06+1.86</f>
        <v>2.1786600000000003</v>
      </c>
      <c r="E35" s="298">
        <f>0.11977+0.11+0.05+1.55</f>
        <v>1.8297700000000001</v>
      </c>
      <c r="F35" s="315">
        <f>0.1097+0.16+0.03+1.68</f>
        <v>1.9796999999999998</v>
      </c>
      <c r="G35" s="315">
        <f>0.15+0.3</f>
        <v>0.44999999999999996</v>
      </c>
      <c r="H35" s="315">
        <f>1.11501+0.12+0.26</f>
        <v>1.49501</v>
      </c>
    </row>
    <row r="36" spans="1:8" x14ac:dyDescent="0.3">
      <c r="A36" s="314"/>
      <c r="B36" s="300" t="s">
        <v>554</v>
      </c>
      <c r="C36" s="1"/>
      <c r="D36" s="315">
        <f>26.91593+5.08+0.18+146.95</f>
        <v>179.12592999999998</v>
      </c>
      <c r="E36" s="298">
        <f>28.6531098+6.16+1.6+118.084</f>
        <v>154.4971098</v>
      </c>
      <c r="F36" s="315">
        <f>19.44939+1.74+0.03+35.08</f>
        <v>56.299390000000002</v>
      </c>
      <c r="G36" s="315">
        <f>24.5969+17.8+54.12</f>
        <v>96.516899999999993</v>
      </c>
      <c r="H36" s="315">
        <f>18.6353+18.74+0.02+206.68</f>
        <v>244.0753</v>
      </c>
    </row>
    <row r="37" spans="1:8" x14ac:dyDescent="0.3">
      <c r="A37" s="314"/>
      <c r="B37" s="300" t="s">
        <v>363</v>
      </c>
      <c r="C37" s="1"/>
      <c r="D37" s="315">
        <f>0.27289+0.36</f>
        <v>0.63288999999999995</v>
      </c>
      <c r="E37" s="298">
        <f>0.13116</f>
        <v>0.13116</v>
      </c>
      <c r="F37" s="315">
        <v>4.5599999999999996</v>
      </c>
      <c r="G37" s="315">
        <v>0.48</v>
      </c>
      <c r="H37" s="315">
        <v>0</v>
      </c>
    </row>
    <row r="38" spans="1:8" x14ac:dyDescent="0.3">
      <c r="A38" s="314"/>
      <c r="B38" s="300" t="s">
        <v>555</v>
      </c>
      <c r="C38" s="1"/>
      <c r="D38" s="315">
        <v>0.28000000000000003</v>
      </c>
      <c r="E38" s="298">
        <v>0.15</v>
      </c>
      <c r="F38" s="315">
        <v>0</v>
      </c>
      <c r="G38" s="315">
        <v>0</v>
      </c>
      <c r="H38" s="315">
        <v>19.075240000000001</v>
      </c>
    </row>
    <row r="39" spans="1:8" x14ac:dyDescent="0.3">
      <c r="A39" s="314"/>
      <c r="B39" s="300" t="s">
        <v>556</v>
      </c>
      <c r="C39" s="1"/>
      <c r="D39" s="315">
        <v>0.74</v>
      </c>
      <c r="E39" s="298">
        <v>0</v>
      </c>
      <c r="F39" s="315">
        <f>5.10582+12.47+0.28</f>
        <v>17.855820000000001</v>
      </c>
      <c r="G39" s="315">
        <f>9.36591+5.39</f>
        <v>14.75591</v>
      </c>
      <c r="H39" s="315">
        <v>14.46</v>
      </c>
    </row>
    <row r="40" spans="1:8" x14ac:dyDescent="0.3">
      <c r="A40" s="314"/>
      <c r="B40" s="300" t="s">
        <v>557</v>
      </c>
      <c r="C40" s="1"/>
      <c r="D40" s="315">
        <f>40.95759+36.62+18.12+21.65</f>
        <v>117.34759</v>
      </c>
      <c r="E40" s="298">
        <f>50.132636+29.85+24.08+43</f>
        <v>147.062636</v>
      </c>
      <c r="F40" s="315">
        <f>35.98004+51.37+24.63+48.19</f>
        <v>160.17004</v>
      </c>
      <c r="G40" s="315">
        <f>75.23119+41.6+21.04+52.12</f>
        <v>189.99118999999999</v>
      </c>
      <c r="H40" s="315">
        <f>57.719446+43.5+18.17+77.04</f>
        <v>196.42944600000001</v>
      </c>
    </row>
    <row r="41" spans="1:8" x14ac:dyDescent="0.3">
      <c r="A41" s="314"/>
      <c r="B41" s="300" t="s">
        <v>558</v>
      </c>
      <c r="C41" s="1"/>
      <c r="D41" s="315">
        <f>29.43166+5.84+12.29</f>
        <v>47.561659999999996</v>
      </c>
      <c r="E41" s="298">
        <f>43.3990787+6.08+5.51</f>
        <v>54.989078699999993</v>
      </c>
      <c r="F41" s="315">
        <f>31.70612+6.78+4.72</f>
        <v>43.206119999999999</v>
      </c>
      <c r="G41" s="315">
        <f>55.98463+12.58+5.03</f>
        <v>73.594630000000009</v>
      </c>
      <c r="H41" s="315">
        <f>77.6125958+5.11+0.59</f>
        <v>83.312595799999997</v>
      </c>
    </row>
    <row r="42" spans="1:8" x14ac:dyDescent="0.3">
      <c r="A42" s="314"/>
      <c r="B42" s="300" t="s">
        <v>559</v>
      </c>
      <c r="C42" s="1"/>
      <c r="D42" s="315">
        <f>1.3512+0.39+0.1+10.71</f>
        <v>12.551200000000001</v>
      </c>
      <c r="E42" s="298">
        <f>1.64748+1.72+0.09+19.77</f>
        <v>23.22748</v>
      </c>
      <c r="F42" s="315">
        <f>1.29477+1.61+0.11+30.18</f>
        <v>33.194769999999998</v>
      </c>
      <c r="G42" s="315">
        <f>1.3334+1.23+0.13+42.99</f>
        <v>45.683399999999999</v>
      </c>
      <c r="H42" s="315">
        <f>1.87006+0.68+0.17+24.62</f>
        <v>27.340060000000001</v>
      </c>
    </row>
    <row r="43" spans="1:8" x14ac:dyDescent="0.3">
      <c r="A43" s="314"/>
      <c r="B43" s="300" t="s">
        <v>560</v>
      </c>
      <c r="C43" s="1"/>
      <c r="D43" s="315">
        <f>3.62732+0.31+18.04</f>
        <v>21.977319999999999</v>
      </c>
      <c r="E43" s="298">
        <f>16.43035+0.76+25.37</f>
        <v>42.56035</v>
      </c>
      <c r="F43" s="315">
        <f>6.549+1.27+37.73</f>
        <v>45.548999999999999</v>
      </c>
      <c r="G43" s="315">
        <f>1.825+0.15+27.71</f>
        <v>29.685000000000002</v>
      </c>
      <c r="H43" s="315">
        <f>0.99+258.33</f>
        <v>259.32</v>
      </c>
    </row>
    <row r="44" spans="1:8" x14ac:dyDescent="0.3">
      <c r="A44" s="314"/>
      <c r="B44" s="300" t="s">
        <v>364</v>
      </c>
      <c r="C44" s="1"/>
      <c r="D44" s="315">
        <f>18.9261+3.13+1.34+137.77</f>
        <v>161.1661</v>
      </c>
      <c r="E44" s="298">
        <f>25.8346496+3.94+0.81+140.3</f>
        <v>170.88464960000002</v>
      </c>
      <c r="F44" s="315">
        <f>30.7711266+8.99+0.7+58.76</f>
        <v>99.221126599999991</v>
      </c>
      <c r="G44" s="315">
        <f>32.3838+10.32+2.96+0.9+39.96</f>
        <v>86.523799999999994</v>
      </c>
      <c r="H44" s="315">
        <f>30.6223741+5.23+1.21+0.81+68.13</f>
        <v>106.0023741</v>
      </c>
    </row>
    <row r="45" spans="1:8" x14ac:dyDescent="0.3">
      <c r="A45" s="314"/>
      <c r="B45" s="300" t="s">
        <v>561</v>
      </c>
      <c r="C45" s="1"/>
      <c r="D45" s="315">
        <v>333.22</v>
      </c>
      <c r="E45" s="298">
        <v>153.44</v>
      </c>
      <c r="F45" s="315">
        <v>0</v>
      </c>
      <c r="G45" s="315">
        <v>0</v>
      </c>
      <c r="H45" s="315">
        <v>0</v>
      </c>
    </row>
    <row r="46" spans="1:8" x14ac:dyDescent="0.3">
      <c r="A46" s="314"/>
      <c r="B46" s="300" t="s">
        <v>562</v>
      </c>
      <c r="C46" s="279"/>
      <c r="D46" s="315">
        <f>0.1683821+0.04+0.13+1.14</f>
        <v>1.4783820999999999</v>
      </c>
      <c r="E46" s="298">
        <f>0.09+1.28</f>
        <v>1.37</v>
      </c>
      <c r="F46" s="315">
        <f>0.19592+0.03+0.09+2.34</f>
        <v>2.6559200000000001</v>
      </c>
      <c r="G46" s="315">
        <f>0.0574128+0.04+0.07+1.72</f>
        <v>1.8874127999999999</v>
      </c>
      <c r="H46" s="315">
        <f>0.0715792+0.03+1.06</f>
        <v>1.1615792</v>
      </c>
    </row>
    <row r="47" spans="1:8" x14ac:dyDescent="0.3">
      <c r="A47" s="314"/>
      <c r="B47" s="300" t="s">
        <v>365</v>
      </c>
      <c r="C47" s="1"/>
      <c r="D47" s="315">
        <v>18.5</v>
      </c>
      <c r="E47" s="298">
        <v>20.29</v>
      </c>
      <c r="F47" s="315">
        <v>19.79</v>
      </c>
      <c r="G47" s="315">
        <v>16.329999999999998</v>
      </c>
      <c r="H47" s="315">
        <v>22.42</v>
      </c>
    </row>
    <row r="48" spans="1:8" x14ac:dyDescent="0.3">
      <c r="A48" s="314"/>
      <c r="B48" s="300" t="s">
        <v>563</v>
      </c>
      <c r="C48" s="1"/>
      <c r="D48" s="315">
        <f>30.24179+24.93+4.52+236.54</f>
        <v>296.23178999999999</v>
      </c>
      <c r="E48" s="298">
        <f>30.66227+28.94+4.18+47.08</f>
        <v>110.86227</v>
      </c>
      <c r="F48" s="315">
        <f>30.19584+16.19+3.62+41.41</f>
        <v>91.415840000000003</v>
      </c>
      <c r="G48" s="315">
        <f>25.23404+11.37+1.55+36.31</f>
        <v>74.464039999999997</v>
      </c>
      <c r="H48" s="315">
        <f>29.52977+13.99+3.14+35.36</f>
        <v>82.019769999999994</v>
      </c>
    </row>
    <row r="49" spans="1:8" x14ac:dyDescent="0.3">
      <c r="A49" s="314"/>
      <c r="B49" s="300" t="s">
        <v>564</v>
      </c>
      <c r="C49" s="1"/>
      <c r="D49" s="315">
        <f>1.70814+3.48+0.3+21.59</f>
        <v>27.078139999999998</v>
      </c>
      <c r="E49" s="298">
        <f>4.5309822+4.08+0.33+32.9</f>
        <v>41.840982199999999</v>
      </c>
      <c r="F49" s="315">
        <f>2.09424+5.07+0.13+15.85</f>
        <v>23.14424</v>
      </c>
      <c r="G49" s="315">
        <f>4.19684+1.39+0.1+15.27</f>
        <v>20.95684</v>
      </c>
      <c r="H49" s="315">
        <f>4.55222+1.98+0.04+11.57</f>
        <v>18.142220000000002</v>
      </c>
    </row>
    <row r="50" spans="1:8" x14ac:dyDescent="0.3">
      <c r="A50" s="314"/>
      <c r="B50" s="300" t="s">
        <v>565</v>
      </c>
      <c r="C50" s="1"/>
      <c r="D50" s="315">
        <f>1.15+2.26+143.63</f>
        <v>147.04</v>
      </c>
      <c r="E50" s="298">
        <f>3.84418+1.76+45.84</f>
        <v>51.444180000000003</v>
      </c>
      <c r="F50" s="315">
        <f>2.63052+2.49+150.62</f>
        <v>155.74052</v>
      </c>
      <c r="G50" s="315">
        <f>2.05214+5.13+109.5</f>
        <v>116.68214</v>
      </c>
      <c r="H50" s="315">
        <f>19.84198+2.64+196.52</f>
        <v>219.00198</v>
      </c>
    </row>
    <row r="51" spans="1:8" x14ac:dyDescent="0.3">
      <c r="A51" s="314"/>
      <c r="B51" s="300" t="s">
        <v>566</v>
      </c>
      <c r="C51" s="1"/>
      <c r="D51" s="315">
        <v>0</v>
      </c>
      <c r="E51" s="298">
        <v>0</v>
      </c>
      <c r="F51" s="315">
        <v>0</v>
      </c>
      <c r="G51" s="315">
        <v>0</v>
      </c>
      <c r="H51" s="315">
        <v>0</v>
      </c>
    </row>
    <row r="52" spans="1:8" x14ac:dyDescent="0.3">
      <c r="A52" s="314"/>
      <c r="B52" s="300" t="s">
        <v>567</v>
      </c>
      <c r="C52" s="1"/>
      <c r="D52" s="315">
        <f>0.1365+3.15+0.02+15.82</f>
        <v>19.1265</v>
      </c>
      <c r="E52" s="298">
        <f>10.41846+5.11+0.05+19.79</f>
        <v>35.368459999999999</v>
      </c>
      <c r="F52" s="315">
        <f>0.75685+5.83+0.05+15.23</f>
        <v>21.866849999999999</v>
      </c>
      <c r="G52" s="315">
        <f>0.42816+35.55+0.03+13.99</f>
        <v>49.998159999999999</v>
      </c>
      <c r="H52" s="315">
        <f>0.43015+11.95+0.06+26.63</f>
        <v>39.070149999999998</v>
      </c>
    </row>
    <row r="53" spans="1:8" x14ac:dyDescent="0.3">
      <c r="A53" s="314"/>
      <c r="B53" s="300" t="s">
        <v>568</v>
      </c>
      <c r="C53" s="1"/>
      <c r="D53" s="315">
        <v>0</v>
      </c>
      <c r="E53" s="298">
        <v>0</v>
      </c>
      <c r="F53" s="315">
        <v>0</v>
      </c>
      <c r="G53" s="315">
        <v>0</v>
      </c>
      <c r="H53" s="315">
        <v>0</v>
      </c>
    </row>
    <row r="54" spans="1:8" x14ac:dyDescent="0.3">
      <c r="A54" s="314"/>
      <c r="B54" s="300" t="s">
        <v>569</v>
      </c>
      <c r="C54" s="1"/>
      <c r="D54" s="315">
        <f>12.01+143.55</f>
        <v>155.56</v>
      </c>
      <c r="E54" s="298">
        <f>13.01+184.79</f>
        <v>197.79999999999998</v>
      </c>
      <c r="F54" s="315">
        <f>11.53+167.01</f>
        <v>178.54</v>
      </c>
      <c r="G54" s="315">
        <f>11.05+143.6</f>
        <v>154.65</v>
      </c>
      <c r="H54" s="315">
        <f>13.55+154.93</f>
        <v>168.48000000000002</v>
      </c>
    </row>
    <row r="55" spans="1:8" x14ac:dyDescent="0.3">
      <c r="A55" s="314"/>
      <c r="B55" s="300" t="s">
        <v>570</v>
      </c>
      <c r="C55" s="1"/>
      <c r="D55" s="315">
        <v>1.75</v>
      </c>
      <c r="E55" s="298">
        <v>1.74</v>
      </c>
      <c r="F55" s="315">
        <v>0</v>
      </c>
      <c r="G55" s="315">
        <v>0</v>
      </c>
      <c r="H55" s="315">
        <v>0</v>
      </c>
    </row>
    <row r="56" spans="1:8" x14ac:dyDescent="0.3">
      <c r="A56" s="314"/>
      <c r="B56" s="300" t="s">
        <v>571</v>
      </c>
      <c r="C56" s="1"/>
      <c r="D56" s="315">
        <v>0</v>
      </c>
      <c r="E56" s="298">
        <v>0</v>
      </c>
      <c r="F56" s="315">
        <v>0</v>
      </c>
      <c r="G56" s="315">
        <v>0</v>
      </c>
      <c r="H56" s="315">
        <v>0</v>
      </c>
    </row>
    <row r="57" spans="1:8" ht="14.9" customHeight="1" x14ac:dyDescent="0.3">
      <c r="A57" s="303"/>
      <c r="B57" s="306" t="s">
        <v>366</v>
      </c>
      <c r="C57" s="296"/>
      <c r="D57" s="298">
        <v>0</v>
      </c>
      <c r="E57" s="298">
        <v>0</v>
      </c>
      <c r="F57" s="298">
        <v>0</v>
      </c>
      <c r="G57" s="298">
        <v>0.01</v>
      </c>
      <c r="H57" s="298">
        <v>0</v>
      </c>
    </row>
    <row r="58" spans="1:8" ht="14.9" customHeight="1" x14ac:dyDescent="0.3">
      <c r="A58" s="303"/>
      <c r="B58" s="306" t="s">
        <v>572</v>
      </c>
      <c r="C58" s="296"/>
      <c r="D58" s="298">
        <v>26.64</v>
      </c>
      <c r="E58" s="298">
        <v>53.82</v>
      </c>
      <c r="F58" s="298">
        <v>42.09</v>
      </c>
      <c r="G58" s="298">
        <v>8.8800000000000008</v>
      </c>
      <c r="H58" s="298">
        <v>7.16</v>
      </c>
    </row>
    <row r="59" spans="1:8" ht="14.9" customHeight="1" x14ac:dyDescent="0.3">
      <c r="A59" s="303"/>
      <c r="B59" s="306" t="s">
        <v>573</v>
      </c>
      <c r="C59" s="296"/>
      <c r="D59" s="298">
        <v>0.1</v>
      </c>
      <c r="E59" s="298">
        <v>0.35</v>
      </c>
      <c r="F59" s="298">
        <v>0.38</v>
      </c>
      <c r="G59" s="298">
        <v>1.69</v>
      </c>
      <c r="H59" s="298">
        <v>0.29980289999999998</v>
      </c>
    </row>
    <row r="60" spans="1:8" ht="14.9" customHeight="1" x14ac:dyDescent="0.3">
      <c r="A60" s="303"/>
      <c r="B60" s="306" t="s">
        <v>574</v>
      </c>
      <c r="C60" s="296"/>
      <c r="D60" s="298">
        <v>0</v>
      </c>
      <c r="E60" s="298">
        <v>0</v>
      </c>
      <c r="F60" s="298">
        <v>0</v>
      </c>
      <c r="G60" s="298">
        <v>0</v>
      </c>
      <c r="H60" s="298">
        <v>0.1202618</v>
      </c>
    </row>
    <row r="61" spans="1:8" ht="14.9" customHeight="1" x14ac:dyDescent="0.3">
      <c r="A61" s="303"/>
      <c r="B61" s="306" t="s">
        <v>575</v>
      </c>
      <c r="C61" s="296"/>
      <c r="D61" s="298">
        <f>0.1+0.1</f>
        <v>0.2</v>
      </c>
      <c r="E61" s="298">
        <f>0.12</f>
        <v>0.12</v>
      </c>
      <c r="F61" s="298">
        <f>91.39658+1.47</f>
        <v>92.866579999999999</v>
      </c>
      <c r="G61" s="298">
        <v>0.42</v>
      </c>
      <c r="H61" s="298">
        <f>0.44+0.17</f>
        <v>0.61</v>
      </c>
    </row>
    <row r="62" spans="1:8" ht="14.9" customHeight="1" x14ac:dyDescent="0.3">
      <c r="A62" s="299"/>
      <c r="B62" s="306" t="s">
        <v>576</v>
      </c>
      <c r="C62" s="296"/>
      <c r="D62" s="298">
        <v>270.61</v>
      </c>
      <c r="E62" s="298">
        <v>243.31</v>
      </c>
      <c r="F62" s="298">
        <v>667.5</v>
      </c>
      <c r="G62" s="298">
        <v>399.08</v>
      </c>
      <c r="H62" s="298">
        <v>53.39</v>
      </c>
    </row>
    <row r="63" spans="1:8" ht="14.9" customHeight="1" x14ac:dyDescent="0.3">
      <c r="A63" s="316"/>
      <c r="B63" s="311" t="s">
        <v>577</v>
      </c>
      <c r="C63" s="312"/>
      <c r="D63" s="313">
        <f>SUM(D27:D62)</f>
        <v>3067.6109820999995</v>
      </c>
      <c r="E63" s="313">
        <f t="shared" ref="E63:H63" si="1">SUM(E27:E62)</f>
        <v>2644.6357463000004</v>
      </c>
      <c r="F63" s="313">
        <f t="shared" si="1"/>
        <v>2854.2943366</v>
      </c>
      <c r="G63" s="313">
        <f t="shared" si="1"/>
        <v>2149.7644428000003</v>
      </c>
      <c r="H63" s="313">
        <f t="shared" si="1"/>
        <v>2928.7193438000004</v>
      </c>
    </row>
    <row r="64" spans="1:8" ht="14.9" customHeight="1" x14ac:dyDescent="0.3">
      <c r="A64" s="295">
        <v>3</v>
      </c>
      <c r="B64" s="135" t="s">
        <v>578</v>
      </c>
      <c r="C64" s="296"/>
      <c r="D64" s="298">
        <v>0</v>
      </c>
      <c r="E64" s="298">
        <v>0</v>
      </c>
      <c r="F64" s="298">
        <v>0</v>
      </c>
      <c r="G64" s="298">
        <v>0</v>
      </c>
      <c r="H64" s="298">
        <v>0</v>
      </c>
    </row>
    <row r="65" spans="1:8" ht="14.9" customHeight="1" x14ac:dyDescent="0.3">
      <c r="A65" s="295"/>
      <c r="B65" s="306" t="s">
        <v>367</v>
      </c>
      <c r="C65" s="296"/>
      <c r="D65" s="298">
        <v>0</v>
      </c>
      <c r="E65" s="298">
        <v>0</v>
      </c>
      <c r="F65" s="298">
        <v>0</v>
      </c>
      <c r="G65" s="298">
        <v>0</v>
      </c>
      <c r="H65" s="298">
        <v>0</v>
      </c>
    </row>
    <row r="66" spans="1:8" ht="14.9" customHeight="1" x14ac:dyDescent="0.3">
      <c r="A66" s="295"/>
      <c r="B66" s="306" t="s">
        <v>579</v>
      </c>
      <c r="C66" s="296"/>
      <c r="D66" s="298">
        <f>41.03592+11.38+151.44</f>
        <v>203.85592</v>
      </c>
      <c r="E66" s="298">
        <f>77.50391+9.28+173.47</f>
        <v>260.25391000000002</v>
      </c>
      <c r="F66" s="298">
        <f>95.3366+18.75+167.8</f>
        <v>281.88660000000004</v>
      </c>
      <c r="G66" s="298">
        <f>77.79271+28.48+50.3</f>
        <v>156.57271</v>
      </c>
      <c r="H66" s="298">
        <f>23.37499+26.32+148.73</f>
        <v>198.42498999999998</v>
      </c>
    </row>
    <row r="67" spans="1:8" ht="14.9" customHeight="1" x14ac:dyDescent="0.3">
      <c r="A67" s="295">
        <v>4</v>
      </c>
      <c r="B67" s="135" t="s">
        <v>580</v>
      </c>
      <c r="C67" s="296"/>
      <c r="D67" s="298">
        <v>0</v>
      </c>
      <c r="E67" s="298">
        <v>0</v>
      </c>
      <c r="F67" s="298">
        <v>0</v>
      </c>
      <c r="G67" s="298">
        <v>0</v>
      </c>
      <c r="H67" s="298">
        <v>0</v>
      </c>
    </row>
    <row r="68" spans="1:8" ht="14.9" customHeight="1" x14ac:dyDescent="0.3">
      <c r="A68" s="295">
        <v>5</v>
      </c>
      <c r="B68" s="135" t="s">
        <v>581</v>
      </c>
      <c r="C68" s="296"/>
      <c r="D68" s="298">
        <v>0</v>
      </c>
      <c r="E68" s="298">
        <v>0</v>
      </c>
      <c r="F68" s="298">
        <v>0</v>
      </c>
      <c r="G68" s="298">
        <v>0</v>
      </c>
      <c r="H68" s="298">
        <v>0</v>
      </c>
    </row>
    <row r="69" spans="1:8" ht="14.9" customHeight="1" x14ac:dyDescent="0.3">
      <c r="A69" s="295" t="s">
        <v>582</v>
      </c>
      <c r="B69" s="306" t="s">
        <v>583</v>
      </c>
      <c r="C69" s="296"/>
      <c r="D69" s="298">
        <f>23.9698337+46.78+13.82+243.63</f>
        <v>328.1998337</v>
      </c>
      <c r="E69" s="298">
        <f>16.8970892+47.13+13.05+180.44</f>
        <v>257.51708919999999</v>
      </c>
      <c r="F69" s="298">
        <f>18.1632369+46.54+13.08+264.11</f>
        <v>341.89323690000003</v>
      </c>
      <c r="G69" s="298">
        <f>22.5167851+46.91+12+516.5</f>
        <v>597.92678509999996</v>
      </c>
      <c r="H69" s="298">
        <f>31.1272227+48.14+13.03+609.4</f>
        <v>701.6972227</v>
      </c>
    </row>
    <row r="70" spans="1:8" ht="14.9" customHeight="1" x14ac:dyDescent="0.3">
      <c r="A70" s="295"/>
      <c r="B70" s="317" t="s">
        <v>584</v>
      </c>
      <c r="C70" s="296"/>
      <c r="D70" s="298">
        <v>0</v>
      </c>
      <c r="E70" s="298">
        <v>0</v>
      </c>
      <c r="F70" s="298">
        <v>0</v>
      </c>
      <c r="G70" s="298">
        <v>0</v>
      </c>
      <c r="H70" s="298">
        <v>0</v>
      </c>
    </row>
    <row r="71" spans="1:8" ht="14.9" customHeight="1" x14ac:dyDescent="0.3">
      <c r="A71" s="295"/>
      <c r="B71" s="317" t="s">
        <v>585</v>
      </c>
      <c r="C71" s="296"/>
      <c r="D71" s="298">
        <v>0</v>
      </c>
      <c r="E71" s="298">
        <v>0</v>
      </c>
      <c r="F71" s="298">
        <v>0.81344000000000005</v>
      </c>
      <c r="G71" s="298">
        <v>2.3682500000000002</v>
      </c>
      <c r="H71" s="298">
        <v>2.5351499999999998</v>
      </c>
    </row>
    <row r="72" spans="1:8" ht="14.9" customHeight="1" x14ac:dyDescent="0.3">
      <c r="A72" s="295" t="s">
        <v>586</v>
      </c>
      <c r="B72" s="306" t="s">
        <v>587</v>
      </c>
      <c r="C72" s="296"/>
      <c r="D72" s="298">
        <v>7.2275400000000003</v>
      </c>
      <c r="E72" s="298">
        <v>0</v>
      </c>
      <c r="F72" s="298">
        <v>0</v>
      </c>
      <c r="G72" s="298">
        <v>0</v>
      </c>
      <c r="H72" s="298">
        <v>0</v>
      </c>
    </row>
    <row r="73" spans="1:8" ht="14.9" customHeight="1" x14ac:dyDescent="0.3">
      <c r="A73" s="295"/>
      <c r="B73" s="306" t="s">
        <v>588</v>
      </c>
      <c r="C73" s="296"/>
      <c r="D73" s="298">
        <v>0</v>
      </c>
      <c r="E73" s="298">
        <v>0</v>
      </c>
      <c r="F73" s="298">
        <v>0</v>
      </c>
      <c r="G73" s="298">
        <v>0</v>
      </c>
      <c r="H73" s="298">
        <v>11.86172</v>
      </c>
    </row>
    <row r="74" spans="1:8" ht="14.9" customHeight="1" x14ac:dyDescent="0.3">
      <c r="A74" s="295"/>
      <c r="B74" s="306" t="s">
        <v>589</v>
      </c>
      <c r="C74" s="296"/>
      <c r="D74" s="298">
        <v>0</v>
      </c>
      <c r="E74" s="298">
        <v>0</v>
      </c>
      <c r="F74" s="298">
        <v>594.59996000000001</v>
      </c>
      <c r="G74" s="298">
        <v>0</v>
      </c>
      <c r="H74" s="298">
        <v>0</v>
      </c>
    </row>
    <row r="75" spans="1:8" ht="14.9" customHeight="1" x14ac:dyDescent="0.3">
      <c r="A75" s="295">
        <v>6</v>
      </c>
      <c r="B75" s="135" t="s">
        <v>590</v>
      </c>
      <c r="C75" s="296"/>
      <c r="D75" s="298">
        <v>48.685540400000001</v>
      </c>
      <c r="E75" s="298">
        <v>279.38418000000001</v>
      </c>
      <c r="F75" s="298">
        <v>9.5543899999999997</v>
      </c>
      <c r="G75" s="298">
        <v>1.2125638999999999</v>
      </c>
      <c r="H75" s="298">
        <v>0</v>
      </c>
    </row>
    <row r="76" spans="1:8" ht="14.9" customHeight="1" x14ac:dyDescent="0.3">
      <c r="A76" s="318">
        <v>7</v>
      </c>
      <c r="B76" s="319" t="s">
        <v>591</v>
      </c>
      <c r="C76" s="320"/>
      <c r="D76" s="321">
        <f>D26+D63+D64+D65+D66+D67+D68+D69+D70+D71+D72+D73+D74+D75</f>
        <v>18593.153976200007</v>
      </c>
      <c r="E76" s="321">
        <f t="shared" ref="E76:H76" si="2">E26+E63+E64+E65+E66+E67+E68+E69+E70+E71+E72+E73+E74+E75</f>
        <v>18759.8834455</v>
      </c>
      <c r="F76" s="321">
        <f t="shared" si="2"/>
        <v>19402.649423500006</v>
      </c>
      <c r="G76" s="321">
        <f t="shared" si="2"/>
        <v>18541.696611800002</v>
      </c>
      <c r="H76" s="321">
        <f t="shared" si="2"/>
        <v>20863.449584200003</v>
      </c>
    </row>
    <row r="77" spans="1:8" ht="14.9" customHeight="1" x14ac:dyDescent="0.3">
      <c r="A77" s="295">
        <v>8</v>
      </c>
      <c r="B77" s="135" t="s">
        <v>592</v>
      </c>
      <c r="C77" s="296"/>
      <c r="D77" s="298">
        <v>0</v>
      </c>
      <c r="E77" s="298">
        <v>0</v>
      </c>
      <c r="F77" s="298">
        <v>0</v>
      </c>
      <c r="G77" s="298">
        <v>0</v>
      </c>
      <c r="H77" s="298">
        <v>0</v>
      </c>
    </row>
    <row r="78" spans="1:8" ht="14.9" customHeight="1" x14ac:dyDescent="0.3">
      <c r="A78" s="295">
        <v>9</v>
      </c>
      <c r="B78" s="135" t="s">
        <v>593</v>
      </c>
      <c r="C78" s="296"/>
      <c r="D78" s="298">
        <v>0</v>
      </c>
      <c r="E78" s="298">
        <v>0</v>
      </c>
      <c r="F78" s="298">
        <v>0</v>
      </c>
      <c r="G78" s="298">
        <v>0</v>
      </c>
      <c r="H78" s="298">
        <v>0</v>
      </c>
    </row>
    <row r="79" spans="1:8" ht="12" customHeight="1" x14ac:dyDescent="0.3">
      <c r="A79" s="322"/>
      <c r="B79" s="296"/>
      <c r="C79" s="296"/>
      <c r="D79" s="298">
        <v>0</v>
      </c>
      <c r="E79" s="298">
        <v>0</v>
      </c>
      <c r="F79" s="298">
        <v>0</v>
      </c>
      <c r="G79" s="298">
        <v>0</v>
      </c>
      <c r="H79" s="298">
        <v>0</v>
      </c>
    </row>
    <row r="80" spans="1:8" x14ac:dyDescent="0.3">
      <c r="A80" s="323" t="s">
        <v>154</v>
      </c>
      <c r="B80" s="135" t="s">
        <v>594</v>
      </c>
      <c r="C80" s="324"/>
      <c r="D80" s="325">
        <v>0</v>
      </c>
      <c r="E80" s="298">
        <v>0</v>
      </c>
      <c r="F80" s="325">
        <v>0</v>
      </c>
      <c r="G80" s="325">
        <v>0</v>
      </c>
      <c r="H80" s="325">
        <v>0</v>
      </c>
    </row>
    <row r="81" spans="1:8" ht="12" customHeight="1" x14ac:dyDescent="0.3">
      <c r="A81" s="322"/>
      <c r="B81" s="296"/>
      <c r="C81" s="296"/>
      <c r="D81" s="298">
        <v>0</v>
      </c>
      <c r="E81" s="298">
        <v>0</v>
      </c>
      <c r="F81" s="298">
        <v>0</v>
      </c>
      <c r="G81" s="298">
        <v>0</v>
      </c>
      <c r="H81" s="298">
        <v>0</v>
      </c>
    </row>
    <row r="82" spans="1:8" ht="16" customHeight="1" x14ac:dyDescent="0.3">
      <c r="A82" s="295">
        <v>1</v>
      </c>
      <c r="B82" s="135" t="s">
        <v>595</v>
      </c>
      <c r="C82" s="296"/>
      <c r="D82" s="298">
        <v>0</v>
      </c>
      <c r="E82" s="298">
        <v>0</v>
      </c>
      <c r="F82" s="298">
        <v>0</v>
      </c>
      <c r="G82" s="298">
        <v>0</v>
      </c>
      <c r="H82" s="298">
        <v>0</v>
      </c>
    </row>
    <row r="83" spans="1:8" x14ac:dyDescent="0.3">
      <c r="A83" s="295">
        <v>2</v>
      </c>
      <c r="B83" s="135" t="s">
        <v>596</v>
      </c>
      <c r="C83" s="324"/>
      <c r="D83" s="325">
        <v>0</v>
      </c>
      <c r="E83" s="298">
        <v>0</v>
      </c>
      <c r="F83" s="325">
        <v>0</v>
      </c>
      <c r="G83" s="325">
        <v>0</v>
      </c>
      <c r="H83" s="325">
        <v>0</v>
      </c>
    </row>
    <row r="84" spans="1:8" ht="14.9" customHeight="1" x14ac:dyDescent="0.3">
      <c r="A84" s="295">
        <v>3</v>
      </c>
      <c r="B84" s="135" t="s">
        <v>597</v>
      </c>
      <c r="C84" s="296"/>
      <c r="D84" s="298">
        <v>0</v>
      </c>
      <c r="E84" s="298">
        <v>0</v>
      </c>
      <c r="F84" s="298">
        <v>0</v>
      </c>
      <c r="G84" s="298">
        <v>0</v>
      </c>
      <c r="H84" s="298">
        <v>0</v>
      </c>
    </row>
    <row r="85" spans="1:8" ht="14.9" customHeight="1" x14ac:dyDescent="0.3">
      <c r="A85" s="295">
        <v>4</v>
      </c>
      <c r="B85" s="135" t="s">
        <v>598</v>
      </c>
      <c r="C85" s="296"/>
      <c r="D85" s="298">
        <v>0</v>
      </c>
      <c r="E85" s="298">
        <v>0</v>
      </c>
      <c r="F85" s="298">
        <v>0</v>
      </c>
      <c r="G85" s="298">
        <v>0</v>
      </c>
      <c r="H85" s="298">
        <v>0</v>
      </c>
    </row>
    <row r="86" spans="1:8" ht="14.9" customHeight="1" x14ac:dyDescent="0.3">
      <c r="A86" s="295">
        <v>5</v>
      </c>
      <c r="B86" s="135" t="s">
        <v>599</v>
      </c>
      <c r="C86" s="296"/>
      <c r="D86" s="298">
        <v>0</v>
      </c>
      <c r="E86" s="298">
        <v>0</v>
      </c>
      <c r="F86" s="298">
        <v>0</v>
      </c>
      <c r="G86" s="298">
        <v>0</v>
      </c>
      <c r="H86" s="298">
        <v>0</v>
      </c>
    </row>
    <row r="87" spans="1:8" ht="14.9" customHeight="1" x14ac:dyDescent="0.3">
      <c r="A87" s="295">
        <v>6</v>
      </c>
      <c r="B87" s="135" t="s">
        <v>600</v>
      </c>
      <c r="C87" s="296"/>
      <c r="D87" s="298">
        <v>0</v>
      </c>
      <c r="E87" s="298">
        <v>0</v>
      </c>
      <c r="F87" s="298">
        <v>0</v>
      </c>
      <c r="G87" s="298">
        <v>0</v>
      </c>
      <c r="H87" s="298">
        <v>0</v>
      </c>
    </row>
    <row r="88" spans="1:8" ht="66" customHeight="1" x14ac:dyDescent="0.3">
      <c r="A88" s="326"/>
      <c r="B88" s="135" t="s">
        <v>601</v>
      </c>
      <c r="C88" s="412"/>
      <c r="D88" s="412"/>
      <c r="E88" s="412"/>
      <c r="F88" s="412"/>
      <c r="G88" s="412"/>
      <c r="H88" s="412"/>
    </row>
    <row r="89" spans="1:8" ht="52" x14ac:dyDescent="0.3">
      <c r="A89" s="323" t="s">
        <v>602</v>
      </c>
      <c r="B89" s="135" t="s">
        <v>603</v>
      </c>
      <c r="C89" s="402"/>
      <c r="D89" s="402"/>
      <c r="E89" s="402"/>
      <c r="F89" s="402"/>
      <c r="G89" s="402"/>
      <c r="H89" s="402"/>
    </row>
    <row r="90" spans="1:8" x14ac:dyDescent="0.3">
      <c r="A90" s="295">
        <v>1</v>
      </c>
      <c r="B90" s="135" t="s">
        <v>604</v>
      </c>
      <c r="C90" s="324"/>
      <c r="D90" s="325">
        <f>200/1347*D76</f>
        <v>2760.6761657312554</v>
      </c>
      <c r="E90" s="325">
        <f>200/1457*E76</f>
        <v>2575.1384276595745</v>
      </c>
      <c r="F90" s="325">
        <f>200/1457*F76</f>
        <v>2663.3698590940298</v>
      </c>
      <c r="G90" s="325">
        <f t="shared" ref="G90:H90" si="3">200/2057*G76</f>
        <v>1802.7901421293145</v>
      </c>
      <c r="H90" s="325">
        <f t="shared" si="3"/>
        <v>2028.5318020612544</v>
      </c>
    </row>
    <row r="91" spans="1:8" x14ac:dyDescent="0.3">
      <c r="A91" s="295">
        <v>2</v>
      </c>
      <c r="B91" s="135" t="s">
        <v>605</v>
      </c>
      <c r="C91" s="324"/>
      <c r="D91" s="325">
        <f>50/1347*D76</f>
        <v>690.16904143281386</v>
      </c>
      <c r="E91" s="325">
        <f>50/1457*E76</f>
        <v>643.78460691489363</v>
      </c>
      <c r="F91" s="325">
        <f>50/1457*F76</f>
        <v>665.84246477350746</v>
      </c>
      <c r="G91" s="325">
        <f t="shared" ref="G91:H91" si="4">50/2057*G76</f>
        <v>450.69753553232863</v>
      </c>
      <c r="H91" s="325">
        <f t="shared" si="4"/>
        <v>507.13295051531361</v>
      </c>
    </row>
    <row r="92" spans="1:8" x14ac:dyDescent="0.3">
      <c r="A92" s="295">
        <v>3</v>
      </c>
      <c r="B92" s="135" t="s">
        <v>606</v>
      </c>
      <c r="C92" s="324"/>
      <c r="D92" s="325">
        <f>25/1347*D76</f>
        <v>345.08452071640693</v>
      </c>
      <c r="E92" s="325">
        <f>25/1457*E76</f>
        <v>321.89230345744681</v>
      </c>
      <c r="F92" s="325">
        <f>25/1457*F76</f>
        <v>332.92123238675373</v>
      </c>
      <c r="G92" s="325">
        <f t="shared" ref="G92:H92" si="5">25/2057*G76</f>
        <v>225.34876776616431</v>
      </c>
      <c r="H92" s="325">
        <f t="shared" si="5"/>
        <v>253.5664752576568</v>
      </c>
    </row>
    <row r="93" spans="1:8" x14ac:dyDescent="0.3">
      <c r="A93" s="295">
        <v>4</v>
      </c>
      <c r="B93" s="135" t="s">
        <v>607</v>
      </c>
      <c r="C93" s="324"/>
      <c r="D93" s="325">
        <f>405/1347*D76</f>
        <v>5590.3692356057927</v>
      </c>
      <c r="E93" s="325">
        <f>405/1457*E76</f>
        <v>5214.6553160106378</v>
      </c>
      <c r="F93" s="325">
        <f>405/1457*F76</f>
        <v>5393.3239646654101</v>
      </c>
      <c r="G93" s="327">
        <f>405/2057*G76</f>
        <v>3650.6500378118621</v>
      </c>
      <c r="H93" s="327">
        <f>405/2057*H76</f>
        <v>4107.7768991740404</v>
      </c>
    </row>
    <row r="94" spans="1:8" x14ac:dyDescent="0.3">
      <c r="A94" s="295">
        <v>5</v>
      </c>
      <c r="B94" s="135" t="s">
        <v>608</v>
      </c>
      <c r="C94" s="324"/>
      <c r="D94" s="325">
        <f>75/1347*D76</f>
        <v>1035.2535621492209</v>
      </c>
      <c r="E94" s="325">
        <f>75/1457*E76</f>
        <v>965.67691037234044</v>
      </c>
      <c r="F94" s="325">
        <f>75/1457*F76</f>
        <v>998.76369716026113</v>
      </c>
      <c r="G94" s="327">
        <f>75/2057*G76</f>
        <v>676.04630329849306</v>
      </c>
      <c r="H94" s="327">
        <f>75/2057*H76</f>
        <v>760.69942577297047</v>
      </c>
    </row>
    <row r="95" spans="1:8" x14ac:dyDescent="0.3">
      <c r="A95" s="295">
        <v>6</v>
      </c>
      <c r="B95" s="135" t="s">
        <v>609</v>
      </c>
      <c r="C95" s="324"/>
      <c r="D95" s="325">
        <f>60/1347*D76</f>
        <v>828.20284971937667</v>
      </c>
      <c r="E95" s="325">
        <f>60/1457*E76</f>
        <v>772.54152829787233</v>
      </c>
      <c r="F95" s="325">
        <f>60/1457*F76</f>
        <v>799.01095772820895</v>
      </c>
      <c r="G95" s="327">
        <f>60/2057*G76</f>
        <v>540.8370426387944</v>
      </c>
      <c r="H95" s="327">
        <f>60/2057*H76</f>
        <v>608.55954061837633</v>
      </c>
    </row>
    <row r="96" spans="1:8" x14ac:dyDescent="0.3">
      <c r="A96" s="295">
        <v>7</v>
      </c>
      <c r="B96" s="135" t="s">
        <v>610</v>
      </c>
      <c r="C96" s="324"/>
      <c r="D96" s="328"/>
      <c r="E96" s="325">
        <f>110/1457*E76</f>
        <v>1416.3261352127658</v>
      </c>
      <c r="F96" s="325">
        <f>110/1457*F76</f>
        <v>1464.8534225017163</v>
      </c>
      <c r="G96" s="327">
        <f>110/2057*G76</f>
        <v>991.53457817112303</v>
      </c>
      <c r="H96" s="327">
        <f>110/2057*H76</f>
        <v>1115.6924911336901</v>
      </c>
    </row>
    <row r="97" spans="1:8" x14ac:dyDescent="0.3">
      <c r="A97" s="295">
        <v>8</v>
      </c>
      <c r="B97" s="135" t="s">
        <v>611</v>
      </c>
      <c r="C97" s="324"/>
      <c r="D97" s="325">
        <f>291/1347*D76</f>
        <v>4016.7838211389767</v>
      </c>
      <c r="E97" s="325">
        <f>291/1457*E76</f>
        <v>3746.8264122446808</v>
      </c>
      <c r="F97" s="325">
        <f>291/1457*F76</f>
        <v>3875.2031449818132</v>
      </c>
      <c r="G97" s="327">
        <f>291/2057*G76</f>
        <v>2623.0596567981529</v>
      </c>
      <c r="H97" s="327">
        <f>291/2057*H76</f>
        <v>2951.5137719991253</v>
      </c>
    </row>
    <row r="98" spans="1:8" x14ac:dyDescent="0.3">
      <c r="A98" s="295">
        <v>9</v>
      </c>
      <c r="B98" s="135" t="s">
        <v>612</v>
      </c>
      <c r="C98" s="324"/>
      <c r="D98" s="325">
        <f>135/1347*D76</f>
        <v>1863.4564118685976</v>
      </c>
      <c r="E98" s="325">
        <f>135/1457*E76</f>
        <v>1738.2184386702129</v>
      </c>
      <c r="F98" s="325">
        <f>135/1457*F76</f>
        <v>1797.7746548884702</v>
      </c>
      <c r="G98" s="327">
        <f>135/2057*G76</f>
        <v>1216.8833459372875</v>
      </c>
      <c r="H98" s="327">
        <f>135/2057*H76</f>
        <v>1369.2589663913468</v>
      </c>
    </row>
    <row r="99" spans="1:8" x14ac:dyDescent="0.3">
      <c r="A99" s="295">
        <v>10</v>
      </c>
      <c r="B99" s="135" t="s">
        <v>613</v>
      </c>
      <c r="C99" s="324"/>
      <c r="D99" s="325">
        <f>101/1347*D76</f>
        <v>1394.1414636942841</v>
      </c>
      <c r="E99" s="325">
        <f>101/1457*E76</f>
        <v>1300.4449059680853</v>
      </c>
      <c r="F99" s="325">
        <f>101/1457*F76</f>
        <v>1345.0017788424852</v>
      </c>
      <c r="G99" s="327">
        <f>101/2057*G76</f>
        <v>910.40902177530393</v>
      </c>
      <c r="H99" s="327">
        <f>101/2057*H76</f>
        <v>1024.4085600409337</v>
      </c>
    </row>
    <row r="100" spans="1:8" x14ac:dyDescent="0.3">
      <c r="A100" s="295">
        <v>11</v>
      </c>
      <c r="B100" s="135" t="s">
        <v>614</v>
      </c>
      <c r="C100" s="324"/>
      <c r="D100" s="325">
        <f>5/1347*D76</f>
        <v>69.016904143281394</v>
      </c>
      <c r="E100" s="325">
        <f>5/1457*E76</f>
        <v>64.378460691489366</v>
      </c>
      <c r="F100" s="325">
        <f>5/1457*F76</f>
        <v>66.584246477350746</v>
      </c>
      <c r="G100" s="327">
        <f>5/2057*G76</f>
        <v>45.069753553232871</v>
      </c>
      <c r="H100" s="327">
        <f>5/2057*H76</f>
        <v>50.713295051531368</v>
      </c>
    </row>
    <row r="101" spans="1:8" x14ac:dyDescent="0.3">
      <c r="A101" s="295">
        <v>12</v>
      </c>
      <c r="B101" s="135" t="s">
        <v>615</v>
      </c>
      <c r="C101" s="324"/>
      <c r="D101" s="325"/>
      <c r="E101" s="325"/>
      <c r="F101" s="325"/>
      <c r="G101" s="327">
        <f>600/2057*G76</f>
        <v>5408.3704263879445</v>
      </c>
      <c r="H101" s="327">
        <f>600/2057*H76</f>
        <v>6085.5954061837638</v>
      </c>
    </row>
    <row r="102" spans="1:8" x14ac:dyDescent="0.3">
      <c r="A102" s="1"/>
      <c r="B102" s="1" t="s">
        <v>616</v>
      </c>
      <c r="C102" s="1"/>
      <c r="D102" s="327">
        <f>SUM(D90:D101)</f>
        <v>18593.153976200007</v>
      </c>
      <c r="E102" s="327">
        <f t="shared" ref="E102:H102" si="6">SUM(E90:E101)</f>
        <v>18759.8834455</v>
      </c>
      <c r="F102" s="327">
        <f t="shared" si="6"/>
        <v>19402.649423500006</v>
      </c>
      <c r="G102" s="327">
        <f t="shared" si="6"/>
        <v>18541.696611799998</v>
      </c>
      <c r="H102" s="327">
        <f t="shared" si="6"/>
        <v>20863.449584200003</v>
      </c>
    </row>
    <row r="103" spans="1:8" x14ac:dyDescent="0.3">
      <c r="A103" s="1"/>
      <c r="B103" s="300" t="s">
        <v>617</v>
      </c>
      <c r="C103" s="1"/>
      <c r="D103" s="1"/>
      <c r="E103" s="1"/>
      <c r="F103" s="329"/>
      <c r="G103" s="1"/>
      <c r="H103" s="1"/>
    </row>
    <row r="104" spans="1:8" x14ac:dyDescent="0.3">
      <c r="A104" s="1"/>
      <c r="B104" s="300" t="s">
        <v>618</v>
      </c>
      <c r="C104" s="1"/>
      <c r="D104" s="1"/>
      <c r="E104" s="1"/>
      <c r="F104" s="329"/>
      <c r="G104" s="1"/>
      <c r="H104" s="1"/>
    </row>
    <row r="105" spans="1:8" x14ac:dyDescent="0.3">
      <c r="A105" s="1"/>
      <c r="B105" s="1"/>
      <c r="C105" s="1"/>
      <c r="D105" s="1"/>
      <c r="E105" s="1"/>
      <c r="F105" s="329"/>
      <c r="G105" s="1"/>
      <c r="H105" s="1"/>
    </row>
    <row r="106" spans="1:8" x14ac:dyDescent="0.3">
      <c r="A106" s="9" t="s">
        <v>162</v>
      </c>
      <c r="B106" s="1"/>
      <c r="C106" s="1"/>
      <c r="D106" s="1"/>
      <c r="E106" s="1"/>
      <c r="F106" s="329"/>
      <c r="G106" s="1"/>
      <c r="H106" s="1"/>
    </row>
    <row r="107" spans="1:8" x14ac:dyDescent="0.3">
      <c r="A107" s="330"/>
      <c r="B107" s="413" t="s">
        <v>619</v>
      </c>
      <c r="C107" s="413"/>
      <c r="D107" s="413"/>
      <c r="E107" s="413"/>
      <c r="F107" s="413"/>
      <c r="G107" s="413"/>
      <c r="H107" s="413"/>
    </row>
    <row r="108" spans="1:8" x14ac:dyDescent="0.3">
      <c r="A108" s="9"/>
      <c r="B108" s="413" t="s">
        <v>620</v>
      </c>
      <c r="C108" s="413"/>
      <c r="D108" s="413"/>
      <c r="E108" s="413"/>
      <c r="F108" s="413"/>
      <c r="G108" s="413"/>
      <c r="H108" s="413"/>
    </row>
    <row r="109" spans="1:8" x14ac:dyDescent="0.3">
      <c r="A109" s="9"/>
      <c r="B109" s="413" t="s">
        <v>621</v>
      </c>
      <c r="C109" s="413"/>
      <c r="D109" s="413"/>
      <c r="E109" s="413"/>
      <c r="F109" s="413"/>
      <c r="G109" s="413"/>
      <c r="H109" s="413"/>
    </row>
    <row r="110" spans="1:8" x14ac:dyDescent="0.3">
      <c r="A110" s="9"/>
      <c r="B110" s="413" t="s">
        <v>622</v>
      </c>
      <c r="C110" s="413"/>
      <c r="D110" s="413"/>
      <c r="E110" s="413"/>
      <c r="F110" s="413"/>
      <c r="G110" s="413"/>
      <c r="H110" s="413"/>
    </row>
    <row r="111" spans="1:8" ht="29.25" customHeight="1" x14ac:dyDescent="0.3">
      <c r="A111" s="9"/>
      <c r="B111" s="414" t="s">
        <v>623</v>
      </c>
      <c r="C111" s="414"/>
      <c r="D111" s="414"/>
      <c r="E111" s="414"/>
      <c r="F111" s="414"/>
      <c r="G111" s="414"/>
      <c r="H111" s="414"/>
    </row>
    <row r="112" spans="1:8" ht="25.5" customHeight="1" x14ac:dyDescent="0.3">
      <c r="A112" s="24" t="s">
        <v>368</v>
      </c>
      <c r="B112" s="331" t="s">
        <v>624</v>
      </c>
      <c r="C112" s="414" t="s">
        <v>625</v>
      </c>
      <c r="D112" s="414"/>
      <c r="E112" s="414"/>
      <c r="F112" s="414" t="s">
        <v>626</v>
      </c>
      <c r="G112" s="414"/>
      <c r="H112" s="414"/>
    </row>
    <row r="113" spans="1:8" x14ac:dyDescent="0.3">
      <c r="A113" s="9"/>
      <c r="B113" s="143"/>
      <c r="C113" s="415"/>
      <c r="D113" s="415"/>
      <c r="E113" s="415"/>
      <c r="F113" s="415"/>
      <c r="G113" s="415"/>
      <c r="H113" s="415"/>
    </row>
    <row r="114" spans="1:8" x14ac:dyDescent="0.3">
      <c r="A114" s="416"/>
      <c r="B114" s="416"/>
      <c r="C114" s="416"/>
      <c r="D114" s="416"/>
      <c r="E114" s="416"/>
      <c r="F114" s="416"/>
      <c r="G114" s="416"/>
      <c r="H114" s="416"/>
    </row>
    <row r="115" spans="1:8" x14ac:dyDescent="0.3">
      <c r="A115" s="9"/>
      <c r="B115" s="413" t="s">
        <v>627</v>
      </c>
      <c r="C115" s="413"/>
      <c r="D115" s="413"/>
      <c r="E115" s="413"/>
      <c r="F115" s="413"/>
      <c r="G115" s="413"/>
      <c r="H115" s="413"/>
    </row>
    <row r="116" spans="1:8" ht="29.25" customHeight="1" x14ac:dyDescent="0.3">
      <c r="A116" s="9"/>
      <c r="B116" s="414" t="s">
        <v>628</v>
      </c>
      <c r="C116" s="414"/>
      <c r="D116" s="414"/>
      <c r="E116" s="414"/>
      <c r="F116" s="414"/>
      <c r="G116" s="414"/>
      <c r="H116" s="414"/>
    </row>
    <row r="117" spans="1:8" ht="15.75" customHeight="1" x14ac:dyDescent="0.3">
      <c r="A117" s="1"/>
      <c r="B117" s="413" t="s">
        <v>629</v>
      </c>
      <c r="C117" s="413"/>
      <c r="D117" s="413"/>
      <c r="E117" s="413"/>
      <c r="F117" s="413"/>
      <c r="G117" s="413"/>
      <c r="H117" s="413"/>
    </row>
  </sheetData>
  <mergeCells count="19">
    <mergeCell ref="B117:H117"/>
    <mergeCell ref="B107:H107"/>
    <mergeCell ref="B108:H108"/>
    <mergeCell ref="B109:H109"/>
    <mergeCell ref="B110:H110"/>
    <mergeCell ref="B111:H111"/>
    <mergeCell ref="C112:E112"/>
    <mergeCell ref="F112:H112"/>
    <mergeCell ref="C113:E113"/>
    <mergeCell ref="F113:H113"/>
    <mergeCell ref="A114:H114"/>
    <mergeCell ref="B115:H115"/>
    <mergeCell ref="B116:H116"/>
    <mergeCell ref="C89:H89"/>
    <mergeCell ref="A1:H1"/>
    <mergeCell ref="A2:H2"/>
    <mergeCell ref="G4:H4"/>
    <mergeCell ref="B7:H7"/>
    <mergeCell ref="C88:H8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FA0ED-44CB-4D86-879C-B865549D1396}">
  <dimension ref="A1:L10"/>
  <sheetViews>
    <sheetView workbookViewId="0">
      <selection activeCell="H12" sqref="H12"/>
    </sheetView>
  </sheetViews>
  <sheetFormatPr defaultRowHeight="13" x14ac:dyDescent="0.3"/>
  <cols>
    <col min="1" max="1" width="41.796875" style="334" customWidth="1"/>
    <col min="2" max="2" width="8.5" style="334" customWidth="1"/>
    <col min="3" max="4" width="14.796875" style="334" customWidth="1"/>
    <col min="5" max="5" width="13.3984375" style="334" customWidth="1"/>
    <col min="6" max="6" width="12.8984375" style="334" customWidth="1"/>
    <col min="7" max="7" width="15.3984375" style="334" customWidth="1"/>
    <col min="8" max="8" width="14.796875" style="334" customWidth="1"/>
    <col min="9" max="9" width="16" style="334" customWidth="1"/>
    <col min="10" max="10" width="15.59765625" style="334" customWidth="1"/>
    <col min="11" max="11" width="14.09765625" style="334" customWidth="1"/>
    <col min="12" max="12" width="13.5" style="334" customWidth="1"/>
    <col min="13" max="16384" width="8.796875" style="334"/>
  </cols>
  <sheetData>
    <row r="1" spans="1:12" x14ac:dyDescent="0.3">
      <c r="A1" s="417" t="s">
        <v>630</v>
      </c>
      <c r="B1" s="417"/>
      <c r="C1" s="417"/>
      <c r="D1" s="417"/>
      <c r="E1" s="417"/>
      <c r="F1" s="417"/>
      <c r="G1" s="417"/>
      <c r="H1" s="417"/>
      <c r="I1" s="417"/>
      <c r="J1" s="417"/>
      <c r="K1" s="417"/>
      <c r="L1" s="417"/>
    </row>
    <row r="2" spans="1:12" ht="58" x14ac:dyDescent="0.3">
      <c r="A2" s="335" t="s">
        <v>31</v>
      </c>
      <c r="B2" s="336" t="s">
        <v>631</v>
      </c>
      <c r="C2" s="336" t="s">
        <v>632</v>
      </c>
      <c r="D2" s="336" t="s">
        <v>633</v>
      </c>
      <c r="E2" s="336" t="s">
        <v>634</v>
      </c>
      <c r="F2" s="336" t="s">
        <v>635</v>
      </c>
      <c r="G2" s="336" t="s">
        <v>636</v>
      </c>
      <c r="H2" s="336" t="s">
        <v>637</v>
      </c>
      <c r="I2" s="336" t="s">
        <v>612</v>
      </c>
      <c r="J2" s="336" t="s">
        <v>638</v>
      </c>
      <c r="K2" s="336" t="s">
        <v>639</v>
      </c>
      <c r="L2" s="337" t="s">
        <v>640</v>
      </c>
    </row>
    <row r="3" spans="1:12" ht="14.5" x14ac:dyDescent="0.3">
      <c r="A3" s="338" t="s">
        <v>641</v>
      </c>
      <c r="B3" s="336"/>
      <c r="C3" s="336"/>
      <c r="D3" s="336"/>
      <c r="E3" s="336"/>
      <c r="F3" s="336"/>
      <c r="G3" s="336"/>
      <c r="H3" s="336"/>
      <c r="I3" s="336"/>
      <c r="J3" s="336"/>
      <c r="K3" s="336"/>
      <c r="L3" s="336"/>
    </row>
    <row r="4" spans="1:12" ht="14.5" x14ac:dyDescent="0.3">
      <c r="A4" s="339" t="s">
        <v>642</v>
      </c>
      <c r="B4" s="333">
        <v>0</v>
      </c>
      <c r="C4" s="333">
        <v>3208.1147596845431</v>
      </c>
      <c r="D4" s="333">
        <v>413.42466093841324</v>
      </c>
      <c r="E4" s="333">
        <v>1239.7844469889244</v>
      </c>
      <c r="F4" s="333">
        <v>475.78220071908731</v>
      </c>
      <c r="G4" s="333">
        <v>6789.9784671461139</v>
      </c>
      <c r="H4" s="333">
        <v>3939.201549442113</v>
      </c>
      <c r="I4" s="333">
        <v>1971.2675276535122</v>
      </c>
      <c r="J4" s="333">
        <v>1742.4678069255435</v>
      </c>
      <c r="K4" s="333">
        <v>15.711768901747421</v>
      </c>
      <c r="L4" s="333">
        <f>+SUM(B4:K4)</f>
        <v>19795.733188399998</v>
      </c>
    </row>
    <row r="5" spans="1:12" ht="14.5" x14ac:dyDescent="0.3">
      <c r="A5" s="339" t="s">
        <v>643</v>
      </c>
      <c r="B5" s="333">
        <v>0</v>
      </c>
      <c r="C5" s="333">
        <v>106.59530891304404</v>
      </c>
      <c r="D5" s="333">
        <v>13.73676839706757</v>
      </c>
      <c r="E5" s="333">
        <v>41.194039494200261</v>
      </c>
      <c r="F5" s="333">
        <v>15.808708372379423</v>
      </c>
      <c r="G5" s="333">
        <v>225.60909020895721</v>
      </c>
      <c r="H5" s="333">
        <v>130.88696555070024</v>
      </c>
      <c r="I5" s="333">
        <v>65.498863600858456</v>
      </c>
      <c r="J5" s="333">
        <v>57.896586644714219</v>
      </c>
      <c r="K5" s="333">
        <v>0.5220514180785758</v>
      </c>
      <c r="L5" s="333">
        <f t="shared" ref="L5:L7" si="0">+SUM(B5:K5)</f>
        <v>657.74838260000013</v>
      </c>
    </row>
    <row r="6" spans="1:12" ht="14.5" x14ac:dyDescent="0.3">
      <c r="A6" s="340" t="s">
        <v>644</v>
      </c>
      <c r="B6" s="341">
        <v>0</v>
      </c>
      <c r="C6" s="341">
        <v>177.48803303857923</v>
      </c>
      <c r="D6" s="341">
        <v>22.872601317671016</v>
      </c>
      <c r="E6" s="341">
        <v>68.590720523203572</v>
      </c>
      <c r="F6" s="341">
        <v>26.322514400544989</v>
      </c>
      <c r="G6" s="341">
        <v>375.653619893128</v>
      </c>
      <c r="H6" s="341">
        <v>217.93520092833384</v>
      </c>
      <c r="I6" s="341">
        <v>109.05981309423252</v>
      </c>
      <c r="J6" s="341">
        <v>96.401533876136057</v>
      </c>
      <c r="K6" s="341">
        <v>0.86924912817086342</v>
      </c>
      <c r="L6" s="333">
        <f t="shared" si="0"/>
        <v>1095.1932862000001</v>
      </c>
    </row>
    <row r="7" spans="1:12" ht="14.5" x14ac:dyDescent="0.3">
      <c r="A7" s="339" t="s">
        <v>645</v>
      </c>
      <c r="B7" s="333">
        <v>0</v>
      </c>
      <c r="C7" s="333">
        <v>1641.3498436246739</v>
      </c>
      <c r="D7" s="333">
        <v>211.51815113015888</v>
      </c>
      <c r="E7" s="333">
        <v>634.30399490873253</v>
      </c>
      <c r="F7" s="333">
        <v>243.42179106662206</v>
      </c>
      <c r="G7" s="333">
        <v>3473.9187747638584</v>
      </c>
      <c r="H7" s="333">
        <v>2015.391696218079</v>
      </c>
      <c r="I7" s="333">
        <v>1008.5485996064067</v>
      </c>
      <c r="J7" s="333">
        <v>891.48907587691656</v>
      </c>
      <c r="K7" s="333">
        <v>8.038524604551851</v>
      </c>
      <c r="L7" s="333">
        <f t="shared" si="0"/>
        <v>10127.9804518</v>
      </c>
    </row>
    <row r="8" spans="1:12" ht="14.5" x14ac:dyDescent="0.3">
      <c r="A8" s="338" t="s">
        <v>646</v>
      </c>
      <c r="B8" s="336">
        <f>+SUM(B4:B7)</f>
        <v>0</v>
      </c>
      <c r="C8" s="336">
        <f t="shared" ref="C8:K8" si="1">+SUM(C4:C7)</f>
        <v>5133.5479452608397</v>
      </c>
      <c r="D8" s="336">
        <f t="shared" si="1"/>
        <v>661.55218178331074</v>
      </c>
      <c r="E8" s="336">
        <f t="shared" si="1"/>
        <v>1983.8732019150607</v>
      </c>
      <c r="F8" s="336">
        <f t="shared" si="1"/>
        <v>761.33521455863377</v>
      </c>
      <c r="G8" s="336">
        <f t="shared" si="1"/>
        <v>10865.159952012058</v>
      </c>
      <c r="H8" s="336">
        <f t="shared" si="1"/>
        <v>6303.4154121392257</v>
      </c>
      <c r="I8" s="336">
        <f t="shared" si="1"/>
        <v>3154.3748039550096</v>
      </c>
      <c r="J8" s="336">
        <f t="shared" si="1"/>
        <v>2788.2550033233101</v>
      </c>
      <c r="K8" s="336">
        <f t="shared" si="1"/>
        <v>25.141594052548712</v>
      </c>
      <c r="L8" s="336">
        <v>31676.655308999994</v>
      </c>
    </row>
    <row r="9" spans="1:12" x14ac:dyDescent="0.3">
      <c r="A9" s="342"/>
      <c r="B9" s="342"/>
      <c r="C9" s="342"/>
      <c r="D9" s="342"/>
      <c r="E9" s="342"/>
      <c r="F9" s="342"/>
      <c r="G9" s="342"/>
      <c r="H9" s="342"/>
      <c r="I9" s="342"/>
      <c r="J9" s="342"/>
      <c r="K9" s="342"/>
      <c r="L9" s="342"/>
    </row>
    <row r="10" spans="1:12" x14ac:dyDescent="0.3">
      <c r="A10" s="342"/>
      <c r="B10" s="342"/>
      <c r="C10" s="342"/>
      <c r="D10" s="342"/>
      <c r="E10" s="342"/>
      <c r="F10" s="342"/>
      <c r="G10" s="342"/>
      <c r="H10" s="342"/>
      <c r="I10" s="342"/>
      <c r="J10" s="342"/>
      <c r="K10" s="342"/>
      <c r="L10" s="342"/>
    </row>
  </sheetData>
  <mergeCells count="1">
    <mergeCell ref="A1:L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J75"/>
  <sheetViews>
    <sheetView topLeftCell="A19" zoomScale="137" workbookViewId="0">
      <pane xSplit="2" topLeftCell="N1" activePane="topRight" state="frozen"/>
      <selection activeCell="B1" sqref="B1"/>
      <selection pane="topRight" activeCell="R6" sqref="R6"/>
    </sheetView>
  </sheetViews>
  <sheetFormatPr defaultColWidth="9" defaultRowHeight="13" x14ac:dyDescent="0.3"/>
  <cols>
    <col min="1" max="1" width="1.296875" style="29" customWidth="1"/>
    <col min="2" max="2" width="32.296875" style="29" customWidth="1"/>
    <col min="3" max="3" width="13.796875" style="29" customWidth="1"/>
    <col min="4" max="4" width="10" style="29" customWidth="1"/>
    <col min="5" max="5" width="9.296875" style="29" customWidth="1"/>
    <col min="6" max="6" width="9.5" style="29" customWidth="1"/>
    <col min="7" max="7" width="9.69921875" style="29" customWidth="1"/>
    <col min="8" max="9" width="9.19921875" style="29" customWidth="1"/>
    <col min="10" max="10" width="9.69921875" style="29" customWidth="1"/>
    <col min="11" max="11" width="9.296875" style="29" customWidth="1"/>
    <col min="12" max="12" width="20.69921875" style="29" customWidth="1"/>
    <col min="13" max="14" width="9.296875" style="29" customWidth="1"/>
    <col min="15" max="15" width="9.19921875" style="29" customWidth="1"/>
    <col min="16" max="16" width="9.69921875" style="29" customWidth="1"/>
    <col min="17" max="17" width="9" style="29" customWidth="1"/>
    <col min="18" max="16384" width="9" style="29"/>
  </cols>
  <sheetData>
    <row r="1" spans="1:22" ht="15.75" customHeight="1" x14ac:dyDescent="0.3">
      <c r="A1" s="418" t="s">
        <v>213</v>
      </c>
      <c r="B1" s="418"/>
      <c r="C1" s="418"/>
      <c r="D1" s="418"/>
      <c r="E1" s="418"/>
      <c r="F1" s="418"/>
      <c r="G1" s="418"/>
      <c r="H1" s="418"/>
      <c r="I1" s="418"/>
      <c r="J1" s="418"/>
      <c r="K1" s="418"/>
      <c r="L1" s="418"/>
      <c r="M1" s="418"/>
      <c r="N1" s="418"/>
      <c r="O1" s="418"/>
      <c r="P1" s="418"/>
      <c r="Q1" s="418"/>
      <c r="R1" s="418"/>
      <c r="S1" s="418"/>
      <c r="T1" s="418"/>
      <c r="U1" s="418"/>
      <c r="V1" s="418"/>
    </row>
    <row r="2" spans="1:22" ht="12.75" customHeight="1" x14ac:dyDescent="0.3">
      <c r="B2" s="31" t="s">
        <v>214</v>
      </c>
      <c r="C2" s="420" t="s">
        <v>327</v>
      </c>
      <c r="D2" s="421"/>
      <c r="E2" s="421"/>
      <c r="F2" s="421"/>
      <c r="G2" s="421"/>
      <c r="H2" s="421"/>
      <c r="I2" s="422"/>
      <c r="L2" s="426" t="s">
        <v>309</v>
      </c>
      <c r="M2" s="427"/>
      <c r="N2" s="427"/>
      <c r="O2" s="427"/>
      <c r="P2" s="428"/>
    </row>
    <row r="3" spans="1:22" x14ac:dyDescent="0.3">
      <c r="B3" s="31" t="s">
        <v>215</v>
      </c>
      <c r="C3" s="423" t="s">
        <v>201</v>
      </c>
      <c r="D3" s="424"/>
      <c r="E3" s="424"/>
      <c r="F3" s="424"/>
      <c r="G3" s="424"/>
      <c r="H3" s="424"/>
      <c r="I3" s="425"/>
      <c r="L3" s="426" t="s">
        <v>201</v>
      </c>
      <c r="M3" s="427"/>
      <c r="N3" s="427"/>
      <c r="O3" s="427"/>
      <c r="P3" s="428"/>
    </row>
    <row r="4" spans="1:22" ht="12.75" customHeight="1" x14ac:dyDescent="0.3">
      <c r="B4" s="32" t="s">
        <v>216</v>
      </c>
      <c r="C4" s="262" t="s">
        <v>524</v>
      </c>
      <c r="D4" s="263"/>
      <c r="E4" s="263"/>
      <c r="F4" s="263"/>
      <c r="G4" s="263"/>
      <c r="H4" s="263"/>
      <c r="I4" s="264"/>
      <c r="L4" s="429"/>
      <c r="M4" s="429"/>
      <c r="N4" s="429"/>
      <c r="O4" s="429"/>
      <c r="P4" s="429"/>
      <c r="Q4" s="429"/>
      <c r="R4" s="429"/>
      <c r="S4" s="429"/>
      <c r="T4" s="429"/>
      <c r="U4" s="429"/>
      <c r="V4" s="429"/>
    </row>
    <row r="5" spans="1:22" x14ac:dyDescent="0.3">
      <c r="B5" s="31" t="s">
        <v>217</v>
      </c>
      <c r="C5" s="423" t="s">
        <v>523</v>
      </c>
      <c r="D5" s="424"/>
      <c r="E5" s="424"/>
      <c r="F5" s="424"/>
      <c r="G5" s="424"/>
      <c r="H5" s="424"/>
      <c r="I5" s="425"/>
    </row>
    <row r="6" spans="1:22" x14ac:dyDescent="0.3">
      <c r="B6" s="31" t="s">
        <v>218</v>
      </c>
      <c r="C6" s="423" t="s">
        <v>328</v>
      </c>
      <c r="D6" s="424"/>
      <c r="E6" s="424"/>
      <c r="F6" s="424"/>
      <c r="G6" s="424"/>
      <c r="H6" s="424"/>
      <c r="I6" s="425"/>
    </row>
    <row r="7" spans="1:22" ht="17.25" customHeight="1" x14ac:dyDescent="0.3"/>
    <row r="8" spans="1:22" ht="15.75" customHeight="1" x14ac:dyDescent="0.3">
      <c r="A8" s="91"/>
      <c r="B8" s="91"/>
      <c r="C8" s="92" t="s">
        <v>153</v>
      </c>
      <c r="D8" s="93" t="s">
        <v>329</v>
      </c>
      <c r="E8" s="93" t="s">
        <v>330</v>
      </c>
      <c r="F8" s="93" t="s">
        <v>331</v>
      </c>
      <c r="G8" s="93" t="s">
        <v>332</v>
      </c>
      <c r="H8" s="93" t="s">
        <v>333</v>
      </c>
      <c r="I8" s="93" t="s">
        <v>334</v>
      </c>
      <c r="J8" s="93" t="s">
        <v>335</v>
      </c>
      <c r="K8" s="93" t="s">
        <v>336</v>
      </c>
      <c r="L8" s="93" t="s">
        <v>337</v>
      </c>
      <c r="M8" s="93" t="s">
        <v>338</v>
      </c>
      <c r="N8" s="93" t="s">
        <v>339</v>
      </c>
      <c r="O8" s="93" t="s">
        <v>340</v>
      </c>
      <c r="P8" s="94" t="s">
        <v>341</v>
      </c>
      <c r="Q8" s="95" t="s">
        <v>8</v>
      </c>
      <c r="R8" s="95" t="s">
        <v>9</v>
      </c>
      <c r="S8" s="95" t="s">
        <v>10</v>
      </c>
      <c r="T8" s="95" t="s">
        <v>11</v>
      </c>
      <c r="U8" s="95" t="s">
        <v>12</v>
      </c>
      <c r="V8" s="95" t="s">
        <v>521</v>
      </c>
    </row>
    <row r="9" spans="1:22" x14ac:dyDescent="0.3">
      <c r="A9" s="96">
        <v>1</v>
      </c>
      <c r="B9" s="97" t="s">
        <v>219</v>
      </c>
      <c r="C9" s="98" t="s">
        <v>3</v>
      </c>
      <c r="D9" s="91">
        <v>77.514072555616863</v>
      </c>
      <c r="E9" s="91">
        <v>72.05022513379383</v>
      </c>
      <c r="F9" s="91">
        <v>71.73245506544869</v>
      </c>
      <c r="G9" s="91">
        <v>69.432607188030573</v>
      </c>
      <c r="H9" s="91">
        <v>70.874694037073553</v>
      </c>
      <c r="I9" s="91">
        <v>69.939665186656185</v>
      </c>
      <c r="J9" s="91">
        <v>74.061216526875313</v>
      </c>
      <c r="K9" s="91">
        <v>70.267559664450758</v>
      </c>
      <c r="L9" s="91">
        <v>66.469332610556336</v>
      </c>
      <c r="M9" s="91">
        <v>68.612996915256346</v>
      </c>
      <c r="N9" s="91">
        <v>69.381952057625469</v>
      </c>
      <c r="O9" s="91">
        <v>70.159065865511479</v>
      </c>
      <c r="P9" s="99">
        <v>62.067916993068813</v>
      </c>
      <c r="Q9" s="100">
        <v>62.382638665084642</v>
      </c>
      <c r="R9" s="100">
        <v>64.197117924416332</v>
      </c>
      <c r="S9" s="100">
        <v>69.435565389133444</v>
      </c>
      <c r="T9" s="100">
        <v>64.621864449243844</v>
      </c>
      <c r="U9" s="100">
        <v>71.524355358997028</v>
      </c>
      <c r="V9" s="252">
        <v>73.35125586608882</v>
      </c>
    </row>
    <row r="10" spans="1:22" x14ac:dyDescent="0.3">
      <c r="A10" s="96">
        <v>2</v>
      </c>
      <c r="B10" s="97" t="s">
        <v>220</v>
      </c>
      <c r="C10" s="98" t="s">
        <v>3</v>
      </c>
      <c r="D10" s="91">
        <v>63.475929325738676</v>
      </c>
      <c r="E10" s="91">
        <v>67.669349903497618</v>
      </c>
      <c r="F10" s="91">
        <v>70.846867203314034</v>
      </c>
      <c r="G10" s="91">
        <v>67.576142032686732</v>
      </c>
      <c r="H10" s="91">
        <v>69.331779880431199</v>
      </c>
      <c r="I10" s="91">
        <v>68.635142556763796</v>
      </c>
      <c r="J10" s="91">
        <v>72.002993142839216</v>
      </c>
      <c r="K10" s="91">
        <v>69.048946381737494</v>
      </c>
      <c r="L10" s="91">
        <v>65.910268480597537</v>
      </c>
      <c r="M10" s="91">
        <v>67.725062373487717</v>
      </c>
      <c r="N10" s="91">
        <v>68.300193004754533</v>
      </c>
      <c r="O10" s="91">
        <v>68.82129488792495</v>
      </c>
      <c r="P10" s="99">
        <v>61.691368921527058</v>
      </c>
      <c r="Q10" s="100">
        <v>62.707397731017245</v>
      </c>
      <c r="R10" s="100">
        <v>64.313520532253733</v>
      </c>
      <c r="S10" s="100">
        <v>66.664030743181925</v>
      </c>
      <c r="T10" s="100">
        <v>61.596288306736369</v>
      </c>
      <c r="U10" s="100">
        <v>70.105260164132531</v>
      </c>
      <c r="V10" s="252">
        <v>66.289527491408947</v>
      </c>
    </row>
    <row r="11" spans="1:22" ht="12.65" customHeight="1" x14ac:dyDescent="0.3">
      <c r="A11" s="96">
        <v>3</v>
      </c>
      <c r="B11" s="97" t="s">
        <v>342</v>
      </c>
      <c r="C11" s="98" t="s">
        <v>65</v>
      </c>
      <c r="D11" s="101">
        <v>1915.7</v>
      </c>
      <c r="E11" s="101">
        <v>1802.7</v>
      </c>
      <c r="F11" s="101">
        <v>1774.6</v>
      </c>
      <c r="G11" s="101">
        <v>1722.2</v>
      </c>
      <c r="H11" s="101">
        <v>1752.5080699999999</v>
      </c>
      <c r="I11" s="101">
        <v>1729.387749999999</v>
      </c>
      <c r="J11" s="101">
        <v>1831.3007399999997</v>
      </c>
      <c r="K11" s="101">
        <v>1742.2558100000001</v>
      </c>
      <c r="L11" s="101">
        <v>1643.5773499999998</v>
      </c>
      <c r="M11" s="101">
        <v>1696.5834200000002</v>
      </c>
      <c r="N11" s="101">
        <v>1715.59726</v>
      </c>
      <c r="O11" s="101">
        <v>1739.5657499999993</v>
      </c>
      <c r="P11" s="102">
        <v>1542.6552499999993</v>
      </c>
      <c r="Q11" s="100">
        <v>1550.4774400000001</v>
      </c>
      <c r="R11" s="100">
        <v>1595.5750700000001</v>
      </c>
      <c r="S11" s="100">
        <v>1726.0640299999986</v>
      </c>
      <c r="T11" s="100">
        <v>1602.0135650000007</v>
      </c>
      <c r="U11" s="100">
        <v>1773.1303250000003</v>
      </c>
      <c r="V11" s="252">
        <v>1818.4202500000004</v>
      </c>
    </row>
    <row r="12" spans="1:22" ht="12.65" customHeight="1" x14ac:dyDescent="0.3">
      <c r="A12" s="96">
        <v>4</v>
      </c>
      <c r="B12" s="97" t="s">
        <v>221</v>
      </c>
      <c r="C12" s="98" t="s">
        <v>65</v>
      </c>
      <c r="D12" s="101">
        <v>1559</v>
      </c>
      <c r="E12" s="101">
        <v>1666.3</v>
      </c>
      <c r="F12" s="101">
        <v>1741.7</v>
      </c>
      <c r="G12" s="101">
        <v>1680.3</v>
      </c>
      <c r="H12" s="101">
        <v>1742.9544999999998</v>
      </c>
      <c r="I12" s="101">
        <v>1718.9018359999993</v>
      </c>
      <c r="J12" s="101">
        <v>1802.4216599999997</v>
      </c>
      <c r="K12" s="101">
        <v>1734.4299100000001</v>
      </c>
      <c r="L12" s="101">
        <v>1632.3759200000004</v>
      </c>
      <c r="M12" s="101">
        <v>1683.8820540500003</v>
      </c>
      <c r="N12" s="101">
        <v>1685.0711837825004</v>
      </c>
      <c r="O12" s="101">
        <v>1663.4397354249995</v>
      </c>
      <c r="P12" s="102">
        <v>1421.6466627500001</v>
      </c>
      <c r="Q12" s="100">
        <v>1471.7433695000009</v>
      </c>
      <c r="R12" s="100">
        <v>1509.8681845775</v>
      </c>
      <c r="S12" s="100">
        <v>1576.7955230770003</v>
      </c>
      <c r="T12" s="100">
        <v>1461.6242240109993</v>
      </c>
      <c r="U12" s="100">
        <v>1714.390222469</v>
      </c>
      <c r="V12" s="252">
        <v>1564.742515941999</v>
      </c>
    </row>
    <row r="13" spans="1:22" ht="12.65" customHeight="1" x14ac:dyDescent="0.3">
      <c r="A13" s="96">
        <v>5</v>
      </c>
      <c r="B13" s="97" t="s">
        <v>343</v>
      </c>
      <c r="C13" s="98" t="s">
        <v>65</v>
      </c>
      <c r="D13" s="101">
        <v>1618.1030000000001</v>
      </c>
      <c r="E13" s="101">
        <v>1725</v>
      </c>
      <c r="F13" s="101">
        <v>1806</v>
      </c>
      <c r="G13" s="101">
        <v>1727.3434999999999</v>
      </c>
      <c r="H13" s="101">
        <v>1767.3779999999999</v>
      </c>
      <c r="I13" s="101">
        <v>1749.6196</v>
      </c>
      <c r="J13" s="101">
        <v>1835.4715000000001</v>
      </c>
      <c r="K13" s="101">
        <v>1764.9905000000001</v>
      </c>
      <c r="L13" s="101">
        <v>1680.1582000000001</v>
      </c>
      <c r="M13" s="101">
        <v>1726.4201999999991</v>
      </c>
      <c r="N13" s="101">
        <v>1741.0812000000005</v>
      </c>
      <c r="O13" s="101">
        <v>1759.1713999999999</v>
      </c>
      <c r="P13" s="102">
        <v>1572.611699999999</v>
      </c>
      <c r="Q13" s="100">
        <v>1598.5118999999991</v>
      </c>
      <c r="R13" s="100">
        <v>1639.4545399999993</v>
      </c>
      <c r="S13" s="100">
        <v>1704.028622</v>
      </c>
      <c r="T13" s="100">
        <v>1570.1879430000008</v>
      </c>
      <c r="U13" s="100">
        <v>1787.0952500000008</v>
      </c>
      <c r="V13" s="252">
        <v>1689.8261190000003</v>
      </c>
    </row>
    <row r="14" spans="1:22" ht="12.65" customHeight="1" x14ac:dyDescent="0.3">
      <c r="A14" s="96"/>
      <c r="B14" s="103" t="s">
        <v>222</v>
      </c>
      <c r="C14" s="98" t="s">
        <v>65</v>
      </c>
      <c r="D14" s="101">
        <v>1573.2</v>
      </c>
      <c r="E14" s="101">
        <v>1676.4</v>
      </c>
      <c r="F14" s="101">
        <v>1756.1</v>
      </c>
      <c r="G14" s="101">
        <v>1681.4</v>
      </c>
      <c r="H14" s="101">
        <v>1736.9345700000001</v>
      </c>
      <c r="I14" s="101">
        <v>1709.3955720000004</v>
      </c>
      <c r="J14" s="101">
        <v>1805.0757800000001</v>
      </c>
      <c r="K14" s="101">
        <v>1739.5201200000001</v>
      </c>
      <c r="L14" s="101">
        <v>1632.9377100000002</v>
      </c>
      <c r="M14" s="101">
        <v>1687.3874000000008</v>
      </c>
      <c r="N14" s="101">
        <v>1695.9856599999996</v>
      </c>
      <c r="O14" s="101">
        <v>1713.0112000000017</v>
      </c>
      <c r="P14" s="102">
        <v>1531.108129999998</v>
      </c>
      <c r="Q14" s="100">
        <v>1558.0873300000005</v>
      </c>
      <c r="R14" s="100">
        <v>1596.4240399999999</v>
      </c>
      <c r="S14" s="100">
        <v>1660.7001899999996</v>
      </c>
      <c r="T14" s="100">
        <v>1529.678748</v>
      </c>
      <c r="U14" s="100">
        <v>1748.1523899999979</v>
      </c>
      <c r="V14" s="252">
        <v>1648.8127600000005</v>
      </c>
    </row>
    <row r="15" spans="1:22" ht="12.65" customHeight="1" x14ac:dyDescent="0.3">
      <c r="A15" s="96"/>
      <c r="B15" s="103" t="s">
        <v>223</v>
      </c>
      <c r="C15" s="98" t="s">
        <v>65</v>
      </c>
      <c r="D15" s="163">
        <v>1573.2</v>
      </c>
      <c r="E15" s="163">
        <v>1676.4</v>
      </c>
      <c r="F15" s="163">
        <v>1756.1</v>
      </c>
      <c r="G15" s="163">
        <v>1681.4</v>
      </c>
      <c r="H15" s="163">
        <v>1722.5</v>
      </c>
      <c r="I15" s="163">
        <v>1715.8</v>
      </c>
      <c r="J15" s="163">
        <v>1788.3</v>
      </c>
      <c r="K15" s="163">
        <v>1722.6</v>
      </c>
      <c r="L15" s="162">
        <v>1627.12</v>
      </c>
      <c r="M15" s="162">
        <v>1693.13</v>
      </c>
      <c r="N15" s="162">
        <v>1685.73</v>
      </c>
      <c r="O15" s="162">
        <v>1664.27</v>
      </c>
      <c r="P15" s="162">
        <v>1441.61</v>
      </c>
      <c r="Q15" s="162">
        <v>1454.45</v>
      </c>
      <c r="R15" s="162">
        <v>1485.83</v>
      </c>
      <c r="S15" s="162">
        <v>1584.98</v>
      </c>
      <c r="T15" s="162">
        <v>1436.02</v>
      </c>
      <c r="U15" s="162">
        <v>1707.91</v>
      </c>
      <c r="V15" s="278"/>
    </row>
    <row r="16" spans="1:22" ht="15" customHeight="1" x14ac:dyDescent="0.3">
      <c r="A16" s="96">
        <v>6</v>
      </c>
      <c r="B16" s="97" t="s">
        <v>224</v>
      </c>
      <c r="C16" s="98" t="s">
        <v>2</v>
      </c>
      <c r="D16" s="91" t="s">
        <v>292</v>
      </c>
      <c r="E16" s="91" t="s">
        <v>292</v>
      </c>
      <c r="F16" s="91" t="s">
        <v>292</v>
      </c>
      <c r="G16" s="91" t="s">
        <v>292</v>
      </c>
      <c r="H16" s="91" t="s">
        <v>292</v>
      </c>
      <c r="I16" s="91" t="s">
        <v>292</v>
      </c>
      <c r="J16" s="91" t="s">
        <v>292</v>
      </c>
      <c r="K16" s="91" t="s">
        <v>292</v>
      </c>
      <c r="L16" s="91" t="s">
        <v>292</v>
      </c>
      <c r="M16" s="91" t="s">
        <v>292</v>
      </c>
      <c r="N16" s="91" t="s">
        <v>292</v>
      </c>
      <c r="O16" s="91" t="s">
        <v>292</v>
      </c>
      <c r="P16" s="99" t="s">
        <v>292</v>
      </c>
      <c r="Q16" s="100" t="s">
        <v>292</v>
      </c>
      <c r="R16" s="100" t="s">
        <v>292</v>
      </c>
      <c r="S16" s="100" t="s">
        <v>292</v>
      </c>
      <c r="T16" s="100" t="s">
        <v>292</v>
      </c>
      <c r="U16" s="100" t="s">
        <v>292</v>
      </c>
      <c r="V16" s="252" t="s">
        <v>292</v>
      </c>
    </row>
    <row r="17" spans="1:22" ht="12.65" customHeight="1" x14ac:dyDescent="0.3">
      <c r="A17" s="96">
        <v>7</v>
      </c>
      <c r="B17" s="97" t="s">
        <v>225</v>
      </c>
      <c r="C17" s="98" t="s">
        <v>226</v>
      </c>
      <c r="D17" s="101" t="s">
        <v>292</v>
      </c>
      <c r="E17" s="101" t="s">
        <v>292</v>
      </c>
      <c r="F17" s="101" t="s">
        <v>292</v>
      </c>
      <c r="G17" s="101" t="s">
        <v>292</v>
      </c>
      <c r="H17" s="101" t="s">
        <v>292</v>
      </c>
      <c r="I17" s="101" t="s">
        <v>292</v>
      </c>
      <c r="J17" s="101" t="s">
        <v>292</v>
      </c>
      <c r="K17" s="101" t="s">
        <v>292</v>
      </c>
      <c r="L17" s="101" t="s">
        <v>292</v>
      </c>
      <c r="M17" s="101" t="s">
        <v>292</v>
      </c>
      <c r="N17" s="101" t="s">
        <v>292</v>
      </c>
      <c r="O17" s="101" t="s">
        <v>292</v>
      </c>
      <c r="P17" s="102" t="s">
        <v>292</v>
      </c>
      <c r="Q17" s="100" t="s">
        <v>292</v>
      </c>
      <c r="R17" s="100" t="s">
        <v>292</v>
      </c>
      <c r="S17" s="100" t="s">
        <v>292</v>
      </c>
      <c r="T17" s="100" t="s">
        <v>292</v>
      </c>
      <c r="U17" s="100" t="s">
        <v>292</v>
      </c>
      <c r="V17" s="252" t="s">
        <v>292</v>
      </c>
    </row>
    <row r="18" spans="1:22" x14ac:dyDescent="0.3">
      <c r="A18" s="96">
        <v>8</v>
      </c>
      <c r="B18" s="97" t="s">
        <v>227</v>
      </c>
      <c r="C18" s="98" t="s">
        <v>228</v>
      </c>
      <c r="D18" s="91" t="s">
        <v>292</v>
      </c>
      <c r="E18" s="91" t="s">
        <v>292</v>
      </c>
      <c r="F18" s="91" t="s">
        <v>292</v>
      </c>
      <c r="G18" s="91" t="s">
        <v>292</v>
      </c>
      <c r="H18" s="91" t="s">
        <v>292</v>
      </c>
      <c r="I18" s="91" t="s">
        <v>292</v>
      </c>
      <c r="J18" s="91" t="s">
        <v>292</v>
      </c>
      <c r="K18" s="91" t="s">
        <v>292</v>
      </c>
      <c r="L18" s="91" t="s">
        <v>292</v>
      </c>
      <c r="M18" s="91" t="s">
        <v>292</v>
      </c>
      <c r="N18" s="91" t="s">
        <v>292</v>
      </c>
      <c r="O18" s="91" t="s">
        <v>292</v>
      </c>
      <c r="P18" s="99" t="s">
        <v>292</v>
      </c>
      <c r="Q18" s="100" t="s">
        <v>292</v>
      </c>
      <c r="R18" s="100" t="s">
        <v>292</v>
      </c>
      <c r="S18" s="100" t="s">
        <v>292</v>
      </c>
      <c r="T18" s="100" t="s">
        <v>292</v>
      </c>
      <c r="U18" s="100" t="s">
        <v>292</v>
      </c>
      <c r="V18" s="252" t="s">
        <v>292</v>
      </c>
    </row>
    <row r="19" spans="1:22" ht="13.5" customHeight="1" x14ac:dyDescent="0.3">
      <c r="A19" s="96">
        <v>9</v>
      </c>
      <c r="B19" s="97" t="s">
        <v>229</v>
      </c>
      <c r="C19" s="98" t="s">
        <v>230</v>
      </c>
      <c r="D19" s="91" t="s">
        <v>292</v>
      </c>
      <c r="E19" s="91" t="s">
        <v>292</v>
      </c>
      <c r="F19" s="91" t="s">
        <v>292</v>
      </c>
      <c r="G19" s="91" t="s">
        <v>292</v>
      </c>
      <c r="H19" s="91" t="s">
        <v>292</v>
      </c>
      <c r="I19" s="91" t="s">
        <v>292</v>
      </c>
      <c r="J19" s="91" t="s">
        <v>292</v>
      </c>
      <c r="K19" s="91" t="s">
        <v>292</v>
      </c>
      <c r="L19" s="91" t="s">
        <v>292</v>
      </c>
      <c r="M19" s="91" t="s">
        <v>292</v>
      </c>
      <c r="N19" s="91" t="s">
        <v>292</v>
      </c>
      <c r="O19" s="91" t="s">
        <v>292</v>
      </c>
      <c r="P19" s="99" t="s">
        <v>292</v>
      </c>
      <c r="Q19" s="100" t="s">
        <v>292</v>
      </c>
      <c r="R19" s="100" t="s">
        <v>292</v>
      </c>
      <c r="S19" s="100" t="s">
        <v>292</v>
      </c>
      <c r="T19" s="100" t="s">
        <v>292</v>
      </c>
      <c r="U19" s="100" t="s">
        <v>292</v>
      </c>
      <c r="V19" s="252" t="s">
        <v>292</v>
      </c>
    </row>
    <row r="20" spans="1:22" ht="17.149999999999999" customHeight="1" x14ac:dyDescent="0.3">
      <c r="A20" s="96">
        <v>10</v>
      </c>
      <c r="B20" s="97" t="s">
        <v>231</v>
      </c>
      <c r="C20" s="98" t="s">
        <v>232</v>
      </c>
      <c r="D20" s="91" t="s">
        <v>292</v>
      </c>
      <c r="E20" s="91" t="s">
        <v>292</v>
      </c>
      <c r="F20" s="91" t="s">
        <v>292</v>
      </c>
      <c r="G20" s="91" t="s">
        <v>292</v>
      </c>
      <c r="H20" s="91" t="s">
        <v>292</v>
      </c>
      <c r="I20" s="91" t="s">
        <v>292</v>
      </c>
      <c r="J20" s="91" t="s">
        <v>292</v>
      </c>
      <c r="K20" s="91" t="s">
        <v>292</v>
      </c>
      <c r="L20" s="91" t="s">
        <v>292</v>
      </c>
      <c r="M20" s="91" t="s">
        <v>292</v>
      </c>
      <c r="N20" s="91" t="s">
        <v>292</v>
      </c>
      <c r="O20" s="91" t="s">
        <v>292</v>
      </c>
      <c r="P20" s="99" t="s">
        <v>292</v>
      </c>
      <c r="Q20" s="100" t="s">
        <v>292</v>
      </c>
      <c r="R20" s="100" t="s">
        <v>292</v>
      </c>
      <c r="S20" s="100" t="s">
        <v>292</v>
      </c>
      <c r="T20" s="100" t="s">
        <v>292</v>
      </c>
      <c r="U20" s="100" t="s">
        <v>292</v>
      </c>
      <c r="V20" s="252" t="s">
        <v>292</v>
      </c>
    </row>
    <row r="21" spans="1:22" ht="27" customHeight="1" x14ac:dyDescent="0.3">
      <c r="A21" s="96">
        <v>11</v>
      </c>
      <c r="B21" s="97" t="s">
        <v>344</v>
      </c>
      <c r="C21" s="98" t="s">
        <v>233</v>
      </c>
      <c r="D21" s="97" t="s">
        <v>292</v>
      </c>
      <c r="E21" s="97" t="s">
        <v>292</v>
      </c>
      <c r="F21" s="97" t="s">
        <v>292</v>
      </c>
      <c r="G21" s="97" t="s">
        <v>292</v>
      </c>
      <c r="H21" s="97" t="s">
        <v>292</v>
      </c>
      <c r="I21" s="97" t="s">
        <v>292</v>
      </c>
      <c r="J21" s="97" t="s">
        <v>292</v>
      </c>
      <c r="K21" s="97" t="s">
        <v>292</v>
      </c>
      <c r="L21" s="97" t="s">
        <v>292</v>
      </c>
      <c r="M21" s="97" t="s">
        <v>292</v>
      </c>
      <c r="N21" s="97" t="s">
        <v>292</v>
      </c>
      <c r="O21" s="97" t="s">
        <v>292</v>
      </c>
      <c r="P21" s="104" t="s">
        <v>292</v>
      </c>
      <c r="Q21" s="100" t="s">
        <v>292</v>
      </c>
      <c r="R21" s="100" t="s">
        <v>292</v>
      </c>
      <c r="S21" s="100" t="s">
        <v>292</v>
      </c>
      <c r="T21" s="100" t="s">
        <v>292</v>
      </c>
      <c r="U21" s="100" t="s">
        <v>292</v>
      </c>
      <c r="V21" s="252" t="s">
        <v>292</v>
      </c>
    </row>
    <row r="22" spans="1:22" ht="14.25" customHeight="1" x14ac:dyDescent="0.3">
      <c r="A22" s="96">
        <v>12</v>
      </c>
      <c r="B22" s="97" t="s">
        <v>234</v>
      </c>
      <c r="C22" s="98" t="s">
        <v>26</v>
      </c>
      <c r="D22" s="91" t="s">
        <v>292</v>
      </c>
      <c r="E22" s="91" t="s">
        <v>292</v>
      </c>
      <c r="F22" s="91" t="s">
        <v>292</v>
      </c>
      <c r="G22" s="91" t="s">
        <v>292</v>
      </c>
      <c r="H22" s="91" t="s">
        <v>292</v>
      </c>
      <c r="I22" s="91" t="s">
        <v>292</v>
      </c>
      <c r="J22" s="91" t="s">
        <v>292</v>
      </c>
      <c r="K22" s="91" t="s">
        <v>292</v>
      </c>
      <c r="L22" s="91" t="s">
        <v>292</v>
      </c>
      <c r="M22" s="91" t="s">
        <v>292</v>
      </c>
      <c r="N22" s="91" t="s">
        <v>292</v>
      </c>
      <c r="O22" s="91" t="s">
        <v>292</v>
      </c>
      <c r="P22" s="99" t="s">
        <v>292</v>
      </c>
      <c r="Q22" s="100" t="s">
        <v>292</v>
      </c>
      <c r="R22" s="100" t="s">
        <v>292</v>
      </c>
      <c r="S22" s="100" t="s">
        <v>292</v>
      </c>
      <c r="T22" s="100" t="s">
        <v>292</v>
      </c>
      <c r="U22" s="100" t="s">
        <v>292</v>
      </c>
      <c r="V22" s="252" t="s">
        <v>292</v>
      </c>
    </row>
    <row r="23" spans="1:22" ht="12.65" customHeight="1" x14ac:dyDescent="0.3">
      <c r="A23" s="96">
        <v>13</v>
      </c>
      <c r="B23" s="97" t="s">
        <v>235</v>
      </c>
      <c r="C23" s="98" t="s">
        <v>236</v>
      </c>
      <c r="D23" s="101" t="s">
        <v>292</v>
      </c>
      <c r="E23" s="101" t="s">
        <v>292</v>
      </c>
      <c r="F23" s="101" t="s">
        <v>292</v>
      </c>
      <c r="G23" s="101" t="s">
        <v>292</v>
      </c>
      <c r="H23" s="101" t="s">
        <v>292</v>
      </c>
      <c r="I23" s="101" t="s">
        <v>292</v>
      </c>
      <c r="J23" s="101" t="s">
        <v>292</v>
      </c>
      <c r="K23" s="101" t="s">
        <v>292</v>
      </c>
      <c r="L23" s="101" t="s">
        <v>292</v>
      </c>
      <c r="M23" s="101" t="s">
        <v>292</v>
      </c>
      <c r="N23" s="101" t="s">
        <v>292</v>
      </c>
      <c r="O23" s="101" t="s">
        <v>292</v>
      </c>
      <c r="P23" s="102" t="s">
        <v>292</v>
      </c>
      <c r="Q23" s="100" t="s">
        <v>292</v>
      </c>
      <c r="R23" s="100" t="s">
        <v>292</v>
      </c>
      <c r="S23" s="100" t="s">
        <v>292</v>
      </c>
      <c r="T23" s="100" t="s">
        <v>292</v>
      </c>
      <c r="U23" s="100" t="s">
        <v>292</v>
      </c>
      <c r="V23" s="252" t="s">
        <v>292</v>
      </c>
    </row>
    <row r="24" spans="1:22" ht="16.5" customHeight="1" x14ac:dyDescent="0.3">
      <c r="A24" s="96">
        <v>14</v>
      </c>
      <c r="B24" s="97" t="s">
        <v>237</v>
      </c>
      <c r="C24" s="98" t="s">
        <v>238</v>
      </c>
      <c r="D24" s="91" t="s">
        <v>292</v>
      </c>
      <c r="E24" s="91" t="s">
        <v>292</v>
      </c>
      <c r="F24" s="91" t="s">
        <v>292</v>
      </c>
      <c r="G24" s="91" t="s">
        <v>292</v>
      </c>
      <c r="H24" s="91" t="s">
        <v>292</v>
      </c>
      <c r="I24" s="91" t="s">
        <v>292</v>
      </c>
      <c r="J24" s="91" t="s">
        <v>292</v>
      </c>
      <c r="K24" s="91" t="s">
        <v>292</v>
      </c>
      <c r="L24" s="91" t="s">
        <v>292</v>
      </c>
      <c r="M24" s="91" t="s">
        <v>292</v>
      </c>
      <c r="N24" s="91" t="s">
        <v>292</v>
      </c>
      <c r="O24" s="91" t="s">
        <v>292</v>
      </c>
      <c r="P24" s="99" t="s">
        <v>292</v>
      </c>
      <c r="Q24" s="100" t="s">
        <v>292</v>
      </c>
      <c r="R24" s="100" t="s">
        <v>292</v>
      </c>
      <c r="S24" s="100" t="s">
        <v>292</v>
      </c>
      <c r="T24" s="100" t="s">
        <v>292</v>
      </c>
      <c r="U24" s="100" t="s">
        <v>292</v>
      </c>
      <c r="V24" s="252" t="s">
        <v>292</v>
      </c>
    </row>
    <row r="25" spans="1:22" ht="16.5" customHeight="1" x14ac:dyDescent="0.3">
      <c r="A25" s="96">
        <v>15</v>
      </c>
      <c r="B25" s="97" t="s">
        <v>239</v>
      </c>
      <c r="C25" s="98" t="s">
        <v>240</v>
      </c>
      <c r="D25" s="91" t="s">
        <v>292</v>
      </c>
      <c r="E25" s="91" t="s">
        <v>292</v>
      </c>
      <c r="F25" s="91" t="s">
        <v>292</v>
      </c>
      <c r="G25" s="91" t="s">
        <v>292</v>
      </c>
      <c r="H25" s="91" t="s">
        <v>292</v>
      </c>
      <c r="I25" s="91" t="s">
        <v>292</v>
      </c>
      <c r="J25" s="91" t="s">
        <v>292</v>
      </c>
      <c r="K25" s="91" t="s">
        <v>292</v>
      </c>
      <c r="L25" s="91" t="s">
        <v>292</v>
      </c>
      <c r="M25" s="91" t="s">
        <v>292</v>
      </c>
      <c r="N25" s="91" t="s">
        <v>292</v>
      </c>
      <c r="O25" s="91" t="s">
        <v>292</v>
      </c>
      <c r="P25" s="99" t="s">
        <v>292</v>
      </c>
      <c r="Q25" s="100" t="s">
        <v>292</v>
      </c>
      <c r="R25" s="100" t="s">
        <v>292</v>
      </c>
      <c r="S25" s="100" t="s">
        <v>292</v>
      </c>
      <c r="T25" s="100" t="s">
        <v>292</v>
      </c>
      <c r="U25" s="100" t="s">
        <v>292</v>
      </c>
      <c r="V25" s="252" t="s">
        <v>292</v>
      </c>
    </row>
    <row r="26" spans="1:22" ht="24.75" customHeight="1" x14ac:dyDescent="0.3">
      <c r="A26" s="96">
        <v>16</v>
      </c>
      <c r="B26" s="97" t="s">
        <v>241</v>
      </c>
      <c r="C26" s="98" t="s">
        <v>233</v>
      </c>
      <c r="D26" s="97" t="s">
        <v>292</v>
      </c>
      <c r="E26" s="97" t="s">
        <v>292</v>
      </c>
      <c r="F26" s="97" t="s">
        <v>292</v>
      </c>
      <c r="G26" s="97" t="s">
        <v>292</v>
      </c>
      <c r="H26" s="97" t="s">
        <v>292</v>
      </c>
      <c r="I26" s="97" t="s">
        <v>292</v>
      </c>
      <c r="J26" s="97" t="s">
        <v>292</v>
      </c>
      <c r="K26" s="97" t="s">
        <v>292</v>
      </c>
      <c r="L26" s="97" t="s">
        <v>292</v>
      </c>
      <c r="M26" s="97" t="s">
        <v>292</v>
      </c>
      <c r="N26" s="97" t="s">
        <v>292</v>
      </c>
      <c r="O26" s="97" t="s">
        <v>292</v>
      </c>
      <c r="P26" s="104" t="s">
        <v>292</v>
      </c>
      <c r="Q26" s="100" t="s">
        <v>292</v>
      </c>
      <c r="R26" s="100" t="s">
        <v>292</v>
      </c>
      <c r="S26" s="100" t="s">
        <v>292</v>
      </c>
      <c r="T26" s="100" t="s">
        <v>292</v>
      </c>
      <c r="U26" s="100" t="s">
        <v>292</v>
      </c>
      <c r="V26" s="252" t="s">
        <v>292</v>
      </c>
    </row>
    <row r="27" spans="1:22" ht="15" customHeight="1" x14ac:dyDescent="0.3">
      <c r="A27" s="96">
        <v>17</v>
      </c>
      <c r="B27" s="97" t="s">
        <v>242</v>
      </c>
      <c r="C27" s="98" t="s">
        <v>232</v>
      </c>
      <c r="D27" s="91" t="s">
        <v>292</v>
      </c>
      <c r="E27" s="91" t="s">
        <v>292</v>
      </c>
      <c r="F27" s="91" t="s">
        <v>292</v>
      </c>
      <c r="G27" s="91" t="s">
        <v>292</v>
      </c>
      <c r="H27" s="91" t="s">
        <v>292</v>
      </c>
      <c r="I27" s="91" t="s">
        <v>292</v>
      </c>
      <c r="J27" s="91" t="s">
        <v>292</v>
      </c>
      <c r="K27" s="91" t="s">
        <v>292</v>
      </c>
      <c r="L27" s="91" t="s">
        <v>292</v>
      </c>
      <c r="M27" s="91" t="s">
        <v>292</v>
      </c>
      <c r="N27" s="91" t="s">
        <v>292</v>
      </c>
      <c r="O27" s="91" t="s">
        <v>292</v>
      </c>
      <c r="P27" s="99" t="s">
        <v>292</v>
      </c>
      <c r="Q27" s="100" t="s">
        <v>292</v>
      </c>
      <c r="R27" s="100" t="s">
        <v>292</v>
      </c>
      <c r="S27" s="100" t="s">
        <v>292</v>
      </c>
      <c r="T27" s="100" t="s">
        <v>292</v>
      </c>
      <c r="U27" s="100" t="s">
        <v>292</v>
      </c>
      <c r="V27" s="252" t="s">
        <v>292</v>
      </c>
    </row>
    <row r="28" spans="1:22" ht="13.5" customHeight="1" x14ac:dyDescent="0.3">
      <c r="A28" s="96">
        <v>18</v>
      </c>
      <c r="B28" s="97" t="s">
        <v>243</v>
      </c>
      <c r="C28" s="98" t="s">
        <v>232</v>
      </c>
      <c r="D28" s="105">
        <v>2683.1545036739049</v>
      </c>
      <c r="E28" s="105">
        <v>2573.4027278274498</v>
      </c>
      <c r="F28" s="105">
        <v>2636.7635721326733</v>
      </c>
      <c r="G28" s="105">
        <v>2660.8050546855479</v>
      </c>
      <c r="H28" s="105">
        <v>2664.7104009919162</v>
      </c>
      <c r="I28" s="105">
        <v>2564.9949283952988</v>
      </c>
      <c r="J28" s="105">
        <v>2665.7451798107531</v>
      </c>
      <c r="K28" s="105">
        <v>2733.0444528770408</v>
      </c>
      <c r="L28" s="105">
        <v>2817.1852053129596</v>
      </c>
      <c r="M28" s="105">
        <v>2816.8221466078039</v>
      </c>
      <c r="N28" s="105">
        <v>2665.7117286214961</v>
      </c>
      <c r="O28" s="105">
        <v>2673.8609710000483</v>
      </c>
      <c r="P28" s="106">
        <v>2513.5967549688312</v>
      </c>
      <c r="Q28" s="107">
        <v>2486.2146266394179</v>
      </c>
      <c r="R28" s="107">
        <v>2466.5008332362781</v>
      </c>
      <c r="S28" s="107">
        <v>2616.3067307096062</v>
      </c>
      <c r="T28" s="107">
        <v>2670.2627615836504</v>
      </c>
      <c r="U28" s="107">
        <v>2670.7570144213196</v>
      </c>
      <c r="V28" s="253">
        <v>2708.3951191548213</v>
      </c>
    </row>
    <row r="29" spans="1:22" ht="13.5" customHeight="1" x14ac:dyDescent="0.3">
      <c r="A29" s="108">
        <v>19</v>
      </c>
      <c r="B29" s="109" t="s">
        <v>244</v>
      </c>
      <c r="C29" s="98" t="s">
        <v>3</v>
      </c>
      <c r="D29" s="105">
        <v>2.9436495907925688</v>
      </c>
      <c r="E29" s="105">
        <v>2.8785739130434784</v>
      </c>
      <c r="F29" s="105">
        <v>2.86</v>
      </c>
      <c r="G29" s="105">
        <v>2.3175778297715541</v>
      </c>
      <c r="H29" s="105">
        <v>1.7437990062114612</v>
      </c>
      <c r="I29" s="105">
        <v>1.8234323620974529</v>
      </c>
      <c r="J29" s="105">
        <v>1.5516781382876239</v>
      </c>
      <c r="K29" s="105">
        <v>1.2860703782824894</v>
      </c>
      <c r="L29" s="105">
        <v>2.6827747529964734</v>
      </c>
      <c r="M29" s="105">
        <v>2.1304894370443548</v>
      </c>
      <c r="N29" s="105">
        <v>2.4744796509203582</v>
      </c>
      <c r="O29" s="105">
        <v>2.4944982620795231</v>
      </c>
      <c r="P29" s="106">
        <v>2.5057615939141256</v>
      </c>
      <c r="Q29" s="107">
        <v>2.4093408375627372</v>
      </c>
      <c r="R29" s="107">
        <v>2.5602588529231203</v>
      </c>
      <c r="S29" s="107">
        <v>2.5196754001471224</v>
      </c>
      <c r="T29" s="107">
        <v>2.4852878392023152</v>
      </c>
      <c r="U29" s="107">
        <v>2.1253657296666191</v>
      </c>
      <c r="V29" s="253">
        <v>2.3666375818398624</v>
      </c>
    </row>
    <row r="30" spans="1:22" ht="14.25" customHeight="1" x14ac:dyDescent="0.3">
      <c r="A30" s="96">
        <v>20</v>
      </c>
      <c r="B30" s="97" t="s">
        <v>246</v>
      </c>
      <c r="C30" s="98" t="s">
        <v>247</v>
      </c>
      <c r="D30" s="29">
        <v>468.65</v>
      </c>
      <c r="E30" s="29">
        <v>397.54</v>
      </c>
      <c r="F30" s="29">
        <v>326.16000000000003</v>
      </c>
      <c r="G30" s="29">
        <v>254.93</v>
      </c>
      <c r="H30" s="29">
        <v>183.74</v>
      </c>
      <c r="I30" s="29">
        <v>106.59</v>
      </c>
      <c r="J30" s="29">
        <v>29.631699999999999</v>
      </c>
      <c r="K30" s="29">
        <v>16.730899999999998</v>
      </c>
      <c r="L30" s="29">
        <v>5.4260999999999999</v>
      </c>
      <c r="M30" s="29">
        <v>1.7201</v>
      </c>
      <c r="N30" s="152">
        <v>0</v>
      </c>
      <c r="O30" s="152">
        <v>2.2189000000000001</v>
      </c>
      <c r="P30" s="153">
        <v>18.9816</v>
      </c>
      <c r="Q30" s="147">
        <f>1830.63/100</f>
        <v>18.3063</v>
      </c>
      <c r="R30" s="147">
        <v>0</v>
      </c>
      <c r="S30" s="147">
        <v>0</v>
      </c>
      <c r="T30" s="147">
        <v>0</v>
      </c>
      <c r="U30" s="147">
        <v>0</v>
      </c>
      <c r="V30" s="254">
        <v>0</v>
      </c>
    </row>
    <row r="31" spans="1:22" ht="12.65" customHeight="1" x14ac:dyDescent="0.3">
      <c r="A31" s="96">
        <v>21</v>
      </c>
      <c r="B31" s="97" t="s">
        <v>248</v>
      </c>
      <c r="C31" s="98" t="s">
        <v>247</v>
      </c>
      <c r="D31" s="110">
        <v>734.12</v>
      </c>
      <c r="E31" s="105">
        <v>734.19</v>
      </c>
      <c r="F31" s="105">
        <v>734.14</v>
      </c>
      <c r="G31" s="105">
        <v>734.16</v>
      </c>
      <c r="H31" s="105">
        <v>734.2</v>
      </c>
      <c r="I31" s="105">
        <v>734.11329999999998</v>
      </c>
      <c r="J31" s="105">
        <v>734.11</v>
      </c>
      <c r="K31" s="105">
        <v>734.11</v>
      </c>
      <c r="L31" s="105">
        <v>734.82979999999998</v>
      </c>
      <c r="M31" s="105">
        <v>739.12760000000003</v>
      </c>
      <c r="N31" s="29">
        <f>73888.57/100</f>
        <v>738.88570000000004</v>
      </c>
      <c r="O31" s="29">
        <f>74106.55/100</f>
        <v>741.06550000000004</v>
      </c>
      <c r="P31" s="29">
        <f>74827.61/100</f>
        <v>748.27610000000004</v>
      </c>
      <c r="Q31" s="29">
        <f>75377.74/100</f>
        <v>753.77740000000006</v>
      </c>
      <c r="R31" s="29">
        <f>75404.47/100</f>
        <v>754.04470000000003</v>
      </c>
      <c r="S31" s="149">
        <f>75349.79/100</f>
        <v>753.49789999999996</v>
      </c>
      <c r="T31" s="149">
        <f>75339.63/100</f>
        <v>753.3963</v>
      </c>
      <c r="U31" s="149">
        <f>75339.63/100</f>
        <v>753.3963</v>
      </c>
      <c r="V31" s="149">
        <f>75339.63/100</f>
        <v>753.3963</v>
      </c>
    </row>
    <row r="32" spans="1:22" ht="24.75" customHeight="1" x14ac:dyDescent="0.3">
      <c r="A32" s="96">
        <v>22</v>
      </c>
      <c r="B32" s="97" t="s">
        <v>249</v>
      </c>
      <c r="C32" s="98" t="s">
        <v>247</v>
      </c>
      <c r="D32" s="91">
        <v>77.739999999999995</v>
      </c>
      <c r="E32" s="91">
        <v>78.38</v>
      </c>
      <c r="F32" s="91">
        <v>78.67</v>
      </c>
      <c r="G32" s="91">
        <v>78.72</v>
      </c>
      <c r="H32" s="91">
        <v>78.56</v>
      </c>
      <c r="I32" s="91">
        <v>111.2492</v>
      </c>
      <c r="J32" s="91">
        <v>113.221</v>
      </c>
      <c r="K32" s="91">
        <v>103.9915</v>
      </c>
      <c r="L32" s="91">
        <v>106.1212</v>
      </c>
      <c r="M32" s="91">
        <v>109.03189999999999</v>
      </c>
      <c r="N32" s="154">
        <f>17294.68/100</f>
        <v>172.9468</v>
      </c>
      <c r="O32" s="154">
        <f>17901.9/100</f>
        <v>179.01900000000001</v>
      </c>
      <c r="P32" s="155">
        <f>18738.14/100</f>
        <v>187.38139999999999</v>
      </c>
      <c r="Q32" s="147">
        <f>18980.19/100</f>
        <v>189.80189999999999</v>
      </c>
      <c r="R32" s="147">
        <f>19288.55/100</f>
        <v>192.88549999999998</v>
      </c>
      <c r="S32" s="149">
        <f>15479.22/100</f>
        <v>154.79219999999998</v>
      </c>
      <c r="T32" s="149">
        <f>15655.57/100</f>
        <v>156.5557</v>
      </c>
      <c r="U32" s="149">
        <f>15922.55/100</f>
        <v>159.22549999999998</v>
      </c>
      <c r="V32" s="255">
        <v>161.88</v>
      </c>
    </row>
    <row r="33" spans="1:36" ht="22.5" customHeight="1" x14ac:dyDescent="0.3">
      <c r="A33" s="96">
        <v>23</v>
      </c>
      <c r="B33" s="97" t="s">
        <v>250</v>
      </c>
      <c r="C33" s="98" t="s">
        <v>247</v>
      </c>
      <c r="D33" s="91">
        <v>1480.7741000000001</v>
      </c>
      <c r="E33" s="91">
        <v>1481.0041000000001</v>
      </c>
      <c r="F33" s="91">
        <v>1480.8553999999999</v>
      </c>
      <c r="G33" s="91">
        <v>1480.9025999999999</v>
      </c>
      <c r="H33" s="91">
        <v>1481.0344</v>
      </c>
      <c r="I33" s="91">
        <v>1480.7550000000001</v>
      </c>
      <c r="J33" s="91">
        <v>1480.7438999999999</v>
      </c>
      <c r="K33" s="91">
        <v>1480.7438999999999</v>
      </c>
      <c r="L33" s="91">
        <v>1483.1433999999999</v>
      </c>
      <c r="M33" s="91">
        <v>1497.4694</v>
      </c>
      <c r="N33" s="154">
        <f>149585.66/100</f>
        <v>1495.8566000000001</v>
      </c>
      <c r="O33" s="154">
        <f>151200.12/100</f>
        <v>1512.0011999999999</v>
      </c>
      <c r="P33" s="155">
        <f>154392.78/100</f>
        <v>1543.9277999999999</v>
      </c>
      <c r="Q33" s="147">
        <f>154867.66/100</f>
        <v>1548.6766</v>
      </c>
      <c r="R33" s="147">
        <f>154570.93/100</f>
        <v>1545.7093</v>
      </c>
      <c r="S33" s="149">
        <f>156311.25/100</f>
        <v>1563.1125</v>
      </c>
      <c r="T33" s="149">
        <f>156311.25/100</f>
        <v>1563.1125</v>
      </c>
      <c r="U33" s="149">
        <f>156311.25/100</f>
        <v>1563.1125</v>
      </c>
      <c r="V33" s="255">
        <v>1579.03</v>
      </c>
    </row>
    <row r="34" spans="1:36" ht="24" customHeight="1" x14ac:dyDescent="0.3">
      <c r="A34" s="96">
        <v>24</v>
      </c>
      <c r="B34" s="97" t="s">
        <v>345</v>
      </c>
      <c r="C34" s="98"/>
      <c r="D34" s="91">
        <v>247.28</v>
      </c>
      <c r="E34" s="91">
        <v>246.87</v>
      </c>
      <c r="F34" s="91">
        <v>244.04</v>
      </c>
      <c r="G34" s="91">
        <v>239.17</v>
      </c>
      <c r="H34" s="91">
        <v>233.53</v>
      </c>
      <c r="I34" s="91">
        <v>306.74110000000002</v>
      </c>
      <c r="J34" s="91">
        <v>309.80399999999997</v>
      </c>
      <c r="K34" s="91">
        <v>244.62209999999999</v>
      </c>
      <c r="L34" s="91">
        <v>248.13</v>
      </c>
      <c r="M34" s="91">
        <v>255.2201</v>
      </c>
      <c r="N34" s="154">
        <v>280.6669</v>
      </c>
      <c r="O34" s="154">
        <v>300.44619999999998</v>
      </c>
      <c r="P34" s="155">
        <v>335.81720000000001</v>
      </c>
      <c r="Q34" s="147">
        <v>332.93879999999996</v>
      </c>
      <c r="R34" s="147">
        <v>332.90089999999998</v>
      </c>
      <c r="S34" s="149">
        <v>302.57889999999998</v>
      </c>
      <c r="T34" s="149">
        <v>306.76959999999997</v>
      </c>
      <c r="U34" s="149">
        <v>311.36310000000003</v>
      </c>
      <c r="V34" s="255">
        <v>319.81</v>
      </c>
    </row>
    <row r="35" spans="1:36" ht="36" customHeight="1" x14ac:dyDescent="0.3">
      <c r="A35" s="96"/>
      <c r="B35" s="97" t="s">
        <v>251</v>
      </c>
      <c r="C35" s="98"/>
      <c r="D35" s="91"/>
      <c r="E35" s="91"/>
      <c r="F35" s="91"/>
      <c r="G35" s="91"/>
      <c r="H35" s="91"/>
      <c r="I35" s="91"/>
      <c r="J35" s="91"/>
      <c r="K35" s="91"/>
      <c r="L35" s="91"/>
      <c r="M35" s="91"/>
      <c r="N35" s="154"/>
      <c r="O35" s="154"/>
      <c r="P35" s="155"/>
      <c r="Q35" s="147"/>
      <c r="R35" s="147"/>
      <c r="S35" s="149"/>
      <c r="T35" s="149"/>
      <c r="U35" s="149"/>
      <c r="V35" s="255"/>
    </row>
    <row r="36" spans="1:36" ht="12.65" customHeight="1" x14ac:dyDescent="0.3">
      <c r="A36" s="96"/>
      <c r="B36" s="97" t="s">
        <v>252</v>
      </c>
      <c r="C36" s="98" t="s">
        <v>247</v>
      </c>
      <c r="D36" s="101">
        <v>102.12</v>
      </c>
      <c r="E36" s="101">
        <v>102.78</v>
      </c>
      <c r="F36" s="101">
        <v>102.78</v>
      </c>
      <c r="G36" s="101">
        <v>102.78</v>
      </c>
      <c r="H36" s="101">
        <v>102.78</v>
      </c>
      <c r="I36" s="101">
        <v>137.09299999999999</v>
      </c>
      <c r="J36" s="101">
        <v>142.11070000000001</v>
      </c>
      <c r="K36" s="101">
        <v>142.24760000000001</v>
      </c>
      <c r="L36" s="101">
        <v>142.31729999999999</v>
      </c>
      <c r="M36" s="101">
        <v>144.5248</v>
      </c>
      <c r="N36" s="152">
        <f>14360.98/100</f>
        <v>143.60980000000001</v>
      </c>
      <c r="O36" s="152">
        <f>15503.09/100</f>
        <v>155.0309</v>
      </c>
      <c r="P36" s="153">
        <f>17736.39/100</f>
        <v>177.3639</v>
      </c>
      <c r="Q36" s="147">
        <f>16087.87/100</f>
        <v>160.87870000000001</v>
      </c>
      <c r="R36" s="147">
        <f>14898.41/100</f>
        <v>148.98410000000001</v>
      </c>
      <c r="S36" s="149">
        <f>14178.73/100</f>
        <v>141.78729999999999</v>
      </c>
      <c r="T36" s="149">
        <f>14203.35/100</f>
        <v>142.0335</v>
      </c>
      <c r="U36" s="149">
        <f>14203.35/100</f>
        <v>142.0335</v>
      </c>
      <c r="V36" s="255">
        <v>141.5</v>
      </c>
    </row>
    <row r="37" spans="1:36" ht="12.65" customHeight="1" x14ac:dyDescent="0.3">
      <c r="A37" s="96"/>
      <c r="B37" s="97" t="s">
        <v>253</v>
      </c>
      <c r="C37" s="98" t="s">
        <v>245</v>
      </c>
      <c r="D37" s="101">
        <v>14</v>
      </c>
      <c r="E37" s="101">
        <v>14</v>
      </c>
      <c r="F37" s="101">
        <v>14</v>
      </c>
      <c r="G37" s="101">
        <v>14</v>
      </c>
      <c r="H37" s="101">
        <v>14</v>
      </c>
      <c r="I37" s="101">
        <v>18.673999999999999</v>
      </c>
      <c r="J37" s="101">
        <v>19.358000000000001</v>
      </c>
      <c r="K37" s="101">
        <v>19.376999999999999</v>
      </c>
      <c r="L37" s="101">
        <v>19.376999999999999</v>
      </c>
      <c r="M37" s="101">
        <v>19.61</v>
      </c>
      <c r="N37" s="158">
        <v>0.19436</v>
      </c>
      <c r="O37" s="158">
        <v>0.2092</v>
      </c>
      <c r="P37" s="159">
        <v>0.23702999999999999</v>
      </c>
      <c r="Q37" s="160">
        <v>0.21343000000000001</v>
      </c>
      <c r="R37" s="160">
        <v>0.19758000000000001</v>
      </c>
      <c r="S37" s="151">
        <v>0.18781999999999999</v>
      </c>
      <c r="T37" s="151">
        <v>0.18781999999999999</v>
      </c>
      <c r="U37" s="151">
        <v>0.18781999999999999</v>
      </c>
      <c r="V37" s="256">
        <v>0.18781999999999999</v>
      </c>
    </row>
    <row r="38" spans="1:36" x14ac:dyDescent="0.3">
      <c r="A38" s="96"/>
      <c r="B38" s="111" t="s">
        <v>254</v>
      </c>
      <c r="C38" s="112"/>
      <c r="D38" s="113"/>
      <c r="E38" s="113"/>
      <c r="F38" s="113"/>
      <c r="G38" s="113"/>
      <c r="H38" s="113"/>
      <c r="I38" s="113"/>
      <c r="J38" s="113"/>
      <c r="K38" s="113"/>
      <c r="L38" s="113"/>
      <c r="M38" s="113"/>
      <c r="N38" s="156"/>
      <c r="O38" s="156"/>
      <c r="P38" s="157"/>
      <c r="Q38" s="147"/>
      <c r="R38" s="147"/>
      <c r="S38" s="149"/>
      <c r="T38" s="149"/>
      <c r="U38" s="149"/>
      <c r="V38" s="255"/>
    </row>
    <row r="39" spans="1:36" x14ac:dyDescent="0.3">
      <c r="A39" s="96"/>
      <c r="B39" s="97" t="s">
        <v>252</v>
      </c>
      <c r="C39" s="98" t="s">
        <v>247</v>
      </c>
      <c r="D39" s="101">
        <v>39.15</v>
      </c>
      <c r="E39" s="101">
        <v>36.229999999999997</v>
      </c>
      <c r="F39" s="101">
        <v>32.119999999999997</v>
      </c>
      <c r="G39" s="101">
        <v>26.06</v>
      </c>
      <c r="H39" s="101">
        <v>19.21</v>
      </c>
      <c r="I39" s="101">
        <v>12.423</v>
      </c>
      <c r="J39" s="101">
        <v>6.4222000000000001</v>
      </c>
      <c r="K39" s="101">
        <v>2.2677999999999998</v>
      </c>
      <c r="L39" s="101">
        <v>1.0838000000000001</v>
      </c>
      <c r="M39" s="101">
        <v>0.34960000000000002</v>
      </c>
      <c r="N39" s="152">
        <v>8.41</v>
      </c>
      <c r="O39" s="152">
        <v>10.85</v>
      </c>
      <c r="P39" s="153">
        <v>103.7</v>
      </c>
      <c r="Q39" s="147">
        <v>182.39</v>
      </c>
      <c r="R39" s="147">
        <v>89.55</v>
      </c>
      <c r="S39" s="149">
        <v>0</v>
      </c>
      <c r="T39" s="149">
        <v>0</v>
      </c>
      <c r="U39" s="149">
        <v>0</v>
      </c>
      <c r="V39" s="255">
        <v>0</v>
      </c>
    </row>
    <row r="40" spans="1:36" x14ac:dyDescent="0.3">
      <c r="A40" s="96"/>
      <c r="B40" s="97" t="s">
        <v>255</v>
      </c>
      <c r="C40" s="98" t="s">
        <v>245</v>
      </c>
      <c r="D40" s="91">
        <v>7.74</v>
      </c>
      <c r="E40" s="91">
        <v>8.3699999999999992</v>
      </c>
      <c r="F40" s="91">
        <v>8.8800000000000008</v>
      </c>
      <c r="G40" s="91">
        <v>8.9700000000000006</v>
      </c>
      <c r="H40" s="91">
        <v>8.76</v>
      </c>
      <c r="I40" s="91">
        <v>8.5579999999999998</v>
      </c>
      <c r="J40" s="91">
        <v>9.4290000000000003</v>
      </c>
      <c r="K40" s="91">
        <v>9.7829999999999995</v>
      </c>
      <c r="L40" s="91">
        <v>9.7829999999999995</v>
      </c>
      <c r="M40" s="91">
        <v>9.7829999999999995</v>
      </c>
      <c r="N40" s="161">
        <v>9.783E-2</v>
      </c>
      <c r="O40" s="161">
        <v>9.783E-2</v>
      </c>
      <c r="P40" s="161">
        <v>9.783E-2</v>
      </c>
      <c r="Q40" s="161">
        <v>9.783E-2</v>
      </c>
      <c r="R40" s="161">
        <v>9.783E-2</v>
      </c>
      <c r="S40" s="149"/>
      <c r="T40" s="149"/>
      <c r="U40" s="149"/>
      <c r="V40" s="255"/>
      <c r="W40" s="164"/>
      <c r="X40" s="164"/>
      <c r="Y40" s="164"/>
      <c r="Z40" s="164"/>
      <c r="AA40" s="164"/>
      <c r="AB40" s="164"/>
      <c r="AC40" s="164"/>
      <c r="AD40" s="164"/>
      <c r="AE40" s="164"/>
      <c r="AF40" s="164"/>
      <c r="AG40" s="164"/>
      <c r="AH40" s="164"/>
      <c r="AI40" s="164"/>
      <c r="AJ40" s="164"/>
    </row>
    <row r="41" spans="1:36" ht="26" x14ac:dyDescent="0.3">
      <c r="A41" s="96"/>
      <c r="B41" s="97" t="s">
        <v>346</v>
      </c>
      <c r="C41" s="98"/>
      <c r="D41" s="91"/>
      <c r="E41" s="91"/>
      <c r="F41" s="91"/>
      <c r="G41" s="91"/>
      <c r="H41" s="91"/>
      <c r="I41" s="91"/>
      <c r="J41" s="91"/>
      <c r="K41" s="91"/>
      <c r="L41" s="91"/>
      <c r="M41" s="91"/>
      <c r="N41" s="154"/>
      <c r="O41" s="154"/>
      <c r="P41" s="155"/>
      <c r="Q41" s="147"/>
      <c r="R41" s="147"/>
      <c r="S41" s="149"/>
      <c r="T41" s="149"/>
      <c r="U41" s="149"/>
      <c r="V41" s="255"/>
      <c r="W41" s="164"/>
      <c r="X41" s="164"/>
      <c r="Y41" s="164"/>
      <c r="Z41" s="164"/>
      <c r="AA41" s="164"/>
      <c r="AB41" s="164"/>
      <c r="AC41" s="164"/>
      <c r="AD41" s="164"/>
      <c r="AE41" s="164"/>
      <c r="AF41" s="164"/>
      <c r="AG41" s="164"/>
      <c r="AH41" s="164"/>
      <c r="AI41" s="164"/>
      <c r="AJ41" s="164"/>
    </row>
    <row r="42" spans="1:36" x14ac:dyDescent="0.3">
      <c r="A42" s="96"/>
      <c r="B42" s="97" t="s">
        <v>252</v>
      </c>
      <c r="C42" s="98" t="s">
        <v>247</v>
      </c>
      <c r="D42" s="101">
        <v>70.510000000000005</v>
      </c>
      <c r="E42" s="101">
        <v>71.27</v>
      </c>
      <c r="F42" s="101">
        <v>71.27</v>
      </c>
      <c r="G42" s="101">
        <v>71.27</v>
      </c>
      <c r="H42" s="101">
        <v>71.27</v>
      </c>
      <c r="I42" s="101">
        <v>76.957999999999998</v>
      </c>
      <c r="J42" s="101">
        <v>76.950500000000005</v>
      </c>
      <c r="K42" s="101">
        <v>12.9008</v>
      </c>
      <c r="L42" s="101">
        <v>12.984400000000001</v>
      </c>
      <c r="M42" s="101">
        <v>13.7342</v>
      </c>
      <c r="N42" s="152">
        <v>16.343800000000002</v>
      </c>
      <c r="O42" s="152">
        <v>17.252200000000002</v>
      </c>
      <c r="P42" s="153">
        <v>21.1615</v>
      </c>
      <c r="Q42" s="147">
        <v>26.0886</v>
      </c>
      <c r="R42" s="147">
        <v>30.396799999999999</v>
      </c>
      <c r="S42" s="149">
        <v>32.682400000000001</v>
      </c>
      <c r="T42" s="149">
        <v>34.680199999999999</v>
      </c>
      <c r="U42" s="149">
        <v>34.680199999999999</v>
      </c>
      <c r="V42" s="255">
        <v>38.409999999999997</v>
      </c>
      <c r="W42" s="259"/>
      <c r="X42" s="259"/>
      <c r="Y42" s="259"/>
      <c r="Z42" s="260"/>
      <c r="AA42" s="260"/>
      <c r="AB42" s="260"/>
      <c r="AC42" s="260"/>
      <c r="AD42" s="260"/>
      <c r="AE42" s="164"/>
      <c r="AF42" s="164"/>
      <c r="AG42" s="164"/>
      <c r="AH42" s="164"/>
      <c r="AI42" s="164"/>
      <c r="AJ42" s="164"/>
    </row>
    <row r="43" spans="1:36" x14ac:dyDescent="0.3">
      <c r="A43" s="96"/>
      <c r="B43" s="97" t="s">
        <v>256</v>
      </c>
      <c r="C43" s="98"/>
      <c r="D43" s="101"/>
      <c r="E43" s="101"/>
      <c r="F43" s="101"/>
      <c r="G43" s="101"/>
      <c r="H43" s="101"/>
      <c r="I43" s="101"/>
      <c r="J43" s="101"/>
      <c r="K43" s="101"/>
      <c r="L43" s="101"/>
      <c r="M43" s="101"/>
      <c r="N43" s="158">
        <v>1.09E-2</v>
      </c>
      <c r="O43" s="158">
        <v>1.15E-2</v>
      </c>
      <c r="P43" s="159">
        <v>1.38E-2</v>
      </c>
      <c r="Q43" s="160">
        <v>1.6899999999999998E-2</v>
      </c>
      <c r="R43" s="160">
        <v>1.9599999999999999E-2</v>
      </c>
      <c r="S43" s="151">
        <v>2.1000000000000001E-2</v>
      </c>
      <c r="T43" s="151">
        <v>2.2200000000000001E-2</v>
      </c>
      <c r="U43" s="151">
        <v>2.2200000000000001E-2</v>
      </c>
      <c r="V43" s="256">
        <v>2.69E-2</v>
      </c>
      <c r="W43" s="261"/>
      <c r="X43" s="261"/>
      <c r="Y43" s="261"/>
      <c r="Z43" s="261"/>
      <c r="AA43" s="261"/>
      <c r="AB43" s="261"/>
      <c r="AC43" s="261"/>
      <c r="AD43" s="261"/>
      <c r="AE43" s="164"/>
      <c r="AF43" s="164"/>
      <c r="AG43" s="164"/>
      <c r="AH43" s="164"/>
      <c r="AI43" s="164"/>
      <c r="AJ43" s="164"/>
    </row>
    <row r="44" spans="1:36" x14ac:dyDescent="0.3">
      <c r="A44" s="96"/>
      <c r="B44" s="97" t="s">
        <v>257</v>
      </c>
      <c r="C44" s="98" t="s">
        <v>245</v>
      </c>
      <c r="D44" s="101">
        <v>4.8099999999999996</v>
      </c>
      <c r="E44" s="101">
        <v>4.8099999999999996</v>
      </c>
      <c r="F44" s="101">
        <v>4.8099999999999996</v>
      </c>
      <c r="G44" s="101">
        <v>4.8099999999999996</v>
      </c>
      <c r="H44" s="101">
        <v>4.8099999999999996</v>
      </c>
      <c r="I44" s="101">
        <v>5.202</v>
      </c>
      <c r="J44" s="101">
        <v>5.202</v>
      </c>
      <c r="K44" s="101"/>
      <c r="L44" s="101"/>
      <c r="M44" s="101"/>
      <c r="N44" s="152"/>
      <c r="O44" s="152"/>
      <c r="P44" s="153"/>
      <c r="Q44" s="147"/>
      <c r="R44" s="147"/>
      <c r="S44" s="149"/>
      <c r="T44" s="149"/>
      <c r="U44" s="149"/>
      <c r="V44" s="255"/>
      <c r="W44" s="261"/>
      <c r="X44" s="261"/>
      <c r="Y44" s="261"/>
      <c r="Z44" s="261"/>
      <c r="AA44" s="261"/>
      <c r="AB44" s="261"/>
      <c r="AC44" s="261"/>
      <c r="AD44" s="261"/>
      <c r="AE44" s="164"/>
      <c r="AF44" s="164"/>
      <c r="AG44" s="164"/>
      <c r="AH44" s="164"/>
      <c r="AI44" s="164"/>
      <c r="AJ44" s="164"/>
    </row>
    <row r="45" spans="1:36" x14ac:dyDescent="0.3">
      <c r="A45" s="96"/>
      <c r="B45" s="97" t="s">
        <v>258</v>
      </c>
      <c r="C45" s="98"/>
      <c r="D45" s="91"/>
      <c r="E45" s="91"/>
      <c r="F45" s="91"/>
      <c r="G45" s="91"/>
      <c r="H45" s="91"/>
      <c r="I45" s="91"/>
      <c r="J45" s="91"/>
      <c r="K45" s="91"/>
      <c r="L45" s="91"/>
      <c r="M45" s="91"/>
      <c r="N45" s="154"/>
      <c r="O45" s="154"/>
      <c r="P45" s="155"/>
      <c r="Q45" s="147"/>
      <c r="R45" s="147"/>
      <c r="S45" s="149"/>
      <c r="T45" s="149"/>
      <c r="U45" s="149"/>
      <c r="V45" s="255"/>
      <c r="W45" s="261"/>
      <c r="X45" s="261"/>
      <c r="Y45" s="261"/>
      <c r="Z45" s="261"/>
      <c r="AA45" s="261"/>
      <c r="AB45" s="261"/>
      <c r="AC45" s="261"/>
      <c r="AD45" s="261"/>
      <c r="AE45" s="164"/>
      <c r="AF45" s="164"/>
      <c r="AG45" s="164"/>
      <c r="AH45" s="164"/>
      <c r="AI45" s="164"/>
      <c r="AJ45" s="164"/>
    </row>
    <row r="46" spans="1:36" x14ac:dyDescent="0.3">
      <c r="A46" s="96"/>
      <c r="B46" s="97" t="s">
        <v>252</v>
      </c>
      <c r="C46" s="98" t="s">
        <v>247</v>
      </c>
      <c r="D46" s="101">
        <v>7.97</v>
      </c>
      <c r="E46" s="101">
        <v>8.0299999999999994</v>
      </c>
      <c r="F46" s="101">
        <v>8.06</v>
      </c>
      <c r="G46" s="101">
        <v>8.07</v>
      </c>
      <c r="H46" s="101">
        <v>8.0500000000000007</v>
      </c>
      <c r="I46" s="101">
        <v>13.628</v>
      </c>
      <c r="J46" s="101">
        <v>13.8696</v>
      </c>
      <c r="K46" s="101">
        <v>12.739000000000001</v>
      </c>
      <c r="L46" s="101">
        <v>12.9998</v>
      </c>
      <c r="M46" s="101">
        <v>13.356400000000001</v>
      </c>
      <c r="N46" s="152">
        <v>23.347800000000003</v>
      </c>
      <c r="O46" s="152">
        <v>24.167600000000004</v>
      </c>
      <c r="P46" s="153">
        <v>25.296500000000002</v>
      </c>
      <c r="Q46" s="147">
        <v>25.6233</v>
      </c>
      <c r="R46" s="147">
        <v>26.039499999999997</v>
      </c>
      <c r="S46" s="149">
        <v>18.6525</v>
      </c>
      <c r="T46" s="149">
        <v>17.612500000000001</v>
      </c>
      <c r="U46" s="149">
        <v>16.718699999999998</v>
      </c>
      <c r="V46" s="255">
        <v>16.989999999999998</v>
      </c>
      <c r="W46" s="259"/>
      <c r="X46" s="259"/>
      <c r="Y46" s="259"/>
      <c r="Z46" s="260"/>
      <c r="AA46" s="260"/>
      <c r="AB46" s="260"/>
      <c r="AC46" s="260"/>
      <c r="AD46" s="260"/>
      <c r="AE46" s="164"/>
      <c r="AF46" s="164"/>
      <c r="AG46" s="164"/>
      <c r="AH46" s="164"/>
      <c r="AI46" s="164"/>
      <c r="AJ46" s="164"/>
    </row>
    <row r="47" spans="1:36" x14ac:dyDescent="0.3">
      <c r="A47" s="96"/>
      <c r="B47" s="97" t="s">
        <v>257</v>
      </c>
      <c r="C47" s="98" t="s">
        <v>245</v>
      </c>
      <c r="D47" s="101">
        <v>10.25</v>
      </c>
      <c r="E47" s="101">
        <v>10.25</v>
      </c>
      <c r="F47" s="101">
        <v>10.25</v>
      </c>
      <c r="G47" s="101">
        <v>10.25</v>
      </c>
      <c r="H47" s="101">
        <v>10.25</v>
      </c>
      <c r="I47" s="101">
        <v>12.25</v>
      </c>
      <c r="J47" s="101">
        <v>12.25</v>
      </c>
      <c r="K47" s="101">
        <v>12.25</v>
      </c>
      <c r="L47" s="101">
        <v>12.25</v>
      </c>
      <c r="M47" s="101">
        <v>12.25</v>
      </c>
      <c r="N47" s="158">
        <v>0.13500000000000001</v>
      </c>
      <c r="O47" s="158">
        <v>0.13500000000000001</v>
      </c>
      <c r="P47" s="158">
        <v>0.13500000000000001</v>
      </c>
      <c r="Q47" s="158">
        <v>0.13500000000000001</v>
      </c>
      <c r="R47" s="158">
        <v>0.13500000000000001</v>
      </c>
      <c r="S47" s="151">
        <v>0.1205</v>
      </c>
      <c r="T47" s="151">
        <v>0.1125</v>
      </c>
      <c r="U47" s="151">
        <v>0.105</v>
      </c>
      <c r="V47" s="151">
        <v>0.105</v>
      </c>
      <c r="W47" s="261"/>
      <c r="X47" s="261"/>
      <c r="Y47" s="261"/>
      <c r="Z47" s="261"/>
      <c r="AA47" s="261"/>
      <c r="AB47" s="261"/>
      <c r="AC47" s="261"/>
      <c r="AD47" s="261"/>
      <c r="AE47" s="164"/>
      <c r="AF47" s="164"/>
      <c r="AG47" s="164"/>
      <c r="AH47" s="164"/>
      <c r="AI47" s="164"/>
      <c r="AJ47" s="164"/>
    </row>
    <row r="48" spans="1:36" ht="39" x14ac:dyDescent="0.3">
      <c r="A48" s="96"/>
      <c r="B48" s="97" t="s">
        <v>259</v>
      </c>
      <c r="C48" s="98"/>
      <c r="D48" s="91"/>
      <c r="E48" s="91"/>
      <c r="F48" s="91"/>
      <c r="G48" s="91"/>
      <c r="H48" s="91"/>
      <c r="I48" s="91"/>
      <c r="J48" s="91"/>
      <c r="K48" s="91"/>
      <c r="L48" s="91"/>
      <c r="M48" s="91"/>
      <c r="N48" s="154"/>
      <c r="O48" s="154"/>
      <c r="P48" s="155"/>
      <c r="Q48" s="147"/>
      <c r="R48" s="147"/>
      <c r="S48" s="149"/>
      <c r="T48" s="149"/>
      <c r="U48" s="149"/>
      <c r="V48" s="255"/>
      <c r="W48" s="261"/>
      <c r="X48" s="261"/>
      <c r="Y48" s="261"/>
      <c r="Z48" s="261"/>
      <c r="AA48" s="261"/>
      <c r="AB48" s="261"/>
      <c r="AC48" s="261"/>
      <c r="AD48" s="261"/>
      <c r="AE48" s="164"/>
      <c r="AF48" s="164"/>
      <c r="AG48" s="164"/>
      <c r="AH48" s="164"/>
      <c r="AI48" s="164"/>
      <c r="AJ48" s="164"/>
    </row>
    <row r="49" spans="1:36" x14ac:dyDescent="0.3">
      <c r="A49" s="96"/>
      <c r="B49" s="97" t="s">
        <v>252</v>
      </c>
      <c r="C49" s="98" t="s">
        <v>247</v>
      </c>
      <c r="D49" s="101">
        <v>27.53</v>
      </c>
      <c r="E49" s="101">
        <v>28.55</v>
      </c>
      <c r="F49" s="101">
        <v>29.8</v>
      </c>
      <c r="G49" s="101">
        <v>30.99</v>
      </c>
      <c r="H49" s="101">
        <v>32.21</v>
      </c>
      <c r="I49" s="101">
        <v>66.638999999999996</v>
      </c>
      <c r="J49" s="101">
        <v>70.451099999999997</v>
      </c>
      <c r="K49" s="101">
        <v>74.466899999999995</v>
      </c>
      <c r="L49" s="101">
        <v>78.744600000000005</v>
      </c>
      <c r="M49" s="101">
        <v>83.255099999999999</v>
      </c>
      <c r="N49" s="152">
        <v>97.281299999999987</v>
      </c>
      <c r="O49" s="152">
        <v>103.887</v>
      </c>
      <c r="P49" s="153">
        <v>110.95829999999999</v>
      </c>
      <c r="Q49" s="147">
        <v>118.5243</v>
      </c>
      <c r="R49" s="147">
        <v>126.58499999999999</v>
      </c>
      <c r="S49" s="149">
        <v>109.4567</v>
      </c>
      <c r="T49" s="149">
        <v>112.44329999999999</v>
      </c>
      <c r="U49" s="149">
        <v>117.9306</v>
      </c>
      <c r="V49" s="255">
        <v>122.13</v>
      </c>
      <c r="W49" s="259"/>
      <c r="X49" s="259"/>
      <c r="Y49" s="259"/>
      <c r="Z49" s="260"/>
      <c r="AA49" s="260"/>
      <c r="AB49" s="260"/>
      <c r="AC49" s="260"/>
      <c r="AD49" s="260"/>
      <c r="AE49" s="164"/>
      <c r="AF49" s="164"/>
      <c r="AG49" s="164"/>
      <c r="AH49" s="164"/>
      <c r="AI49" s="164"/>
      <c r="AJ49" s="164"/>
    </row>
    <row r="50" spans="1:36" x14ac:dyDescent="0.3">
      <c r="A50" s="96"/>
      <c r="B50" s="97" t="s">
        <v>257</v>
      </c>
      <c r="C50" s="98" t="s">
        <v>245</v>
      </c>
      <c r="D50" s="101"/>
      <c r="E50" s="101"/>
      <c r="F50" s="101">
        <v>2.0123504293531971</v>
      </c>
      <c r="G50" s="101">
        <v>2.0926426896677746</v>
      </c>
      <c r="H50" s="101">
        <v>2.1748313205959295</v>
      </c>
      <c r="I50" s="101">
        <v>4.5003393539106735</v>
      </c>
      <c r="J50" s="101">
        <v>4.7578180129595671</v>
      </c>
      <c r="K50" s="101">
        <v>5.0290195353835321</v>
      </c>
      <c r="L50" s="101">
        <v>5.3093045487037873</v>
      </c>
      <c r="M50" s="101">
        <v>5.559719617642938</v>
      </c>
      <c r="N50" s="152">
        <v>33.43</v>
      </c>
      <c r="O50" s="152">
        <v>35.700000000000003</v>
      </c>
      <c r="P50" s="153">
        <v>38.130000000000003</v>
      </c>
      <c r="Q50" s="147">
        <v>40.729999999999997</v>
      </c>
      <c r="R50" s="147">
        <v>43.5</v>
      </c>
      <c r="S50" s="149">
        <v>36.21</v>
      </c>
      <c r="T50" s="149">
        <v>37.479999999999997</v>
      </c>
      <c r="U50" s="149">
        <v>38.799999999999997</v>
      </c>
      <c r="V50" s="255">
        <v>40.159999999999997</v>
      </c>
      <c r="W50" s="164"/>
      <c r="X50" s="164"/>
      <c r="Y50" s="164"/>
      <c r="Z50" s="164"/>
      <c r="AA50" s="164"/>
      <c r="AB50" s="164"/>
      <c r="AC50" s="164"/>
      <c r="AD50" s="164"/>
      <c r="AE50" s="164"/>
      <c r="AF50" s="164"/>
      <c r="AG50" s="164"/>
      <c r="AH50" s="164"/>
      <c r="AI50" s="164"/>
      <c r="AJ50" s="164"/>
    </row>
    <row r="51" spans="1:36" x14ac:dyDescent="0.3">
      <c r="A51" s="96"/>
      <c r="B51" s="97" t="s">
        <v>260</v>
      </c>
      <c r="C51" s="98"/>
      <c r="D51" s="91"/>
      <c r="E51" s="91"/>
      <c r="F51" s="91"/>
      <c r="G51" s="91"/>
      <c r="H51" s="91"/>
      <c r="I51" s="91"/>
      <c r="J51" s="91"/>
      <c r="K51" s="91"/>
      <c r="L51" s="91"/>
      <c r="M51" s="91"/>
      <c r="N51" s="154"/>
      <c r="O51" s="154"/>
      <c r="P51" s="155"/>
      <c r="Q51" s="147"/>
      <c r="R51" s="147"/>
      <c r="S51" s="149"/>
      <c r="T51" s="149"/>
      <c r="U51" s="149"/>
      <c r="V51" s="255"/>
      <c r="W51" s="164"/>
      <c r="X51" s="164"/>
      <c r="Y51" s="164"/>
      <c r="Z51" s="164"/>
      <c r="AA51" s="164"/>
      <c r="AB51" s="164"/>
      <c r="AC51" s="164"/>
      <c r="AD51" s="164"/>
      <c r="AE51" s="164"/>
      <c r="AF51" s="164"/>
      <c r="AG51" s="164"/>
      <c r="AH51" s="164"/>
      <c r="AI51" s="164"/>
      <c r="AJ51" s="164"/>
    </row>
    <row r="52" spans="1:36" x14ac:dyDescent="0.3">
      <c r="A52" s="96"/>
      <c r="B52" s="97" t="s">
        <v>261</v>
      </c>
      <c r="C52" s="98"/>
      <c r="D52" s="91"/>
      <c r="E52" s="91"/>
      <c r="F52" s="91"/>
      <c r="G52" s="91"/>
      <c r="H52" s="91"/>
      <c r="I52" s="91"/>
      <c r="J52" s="91"/>
      <c r="K52" s="91"/>
      <c r="L52" s="91"/>
      <c r="M52" s="91"/>
      <c r="N52" s="154"/>
      <c r="O52" s="154"/>
      <c r="P52" s="155"/>
      <c r="Q52" s="147"/>
      <c r="R52" s="147"/>
      <c r="S52" s="149"/>
      <c r="T52" s="149"/>
      <c r="U52" s="149"/>
      <c r="V52" s="255"/>
      <c r="W52" s="164"/>
      <c r="X52" s="164"/>
      <c r="Y52" s="164"/>
      <c r="Z52" s="164"/>
      <c r="AA52" s="164"/>
      <c r="AB52" s="164"/>
      <c r="AC52" s="164"/>
      <c r="AD52" s="164"/>
      <c r="AE52" s="164"/>
      <c r="AF52" s="164"/>
      <c r="AG52" s="164"/>
      <c r="AH52" s="164"/>
      <c r="AI52" s="164"/>
      <c r="AJ52" s="164"/>
    </row>
    <row r="53" spans="1:36" ht="26" x14ac:dyDescent="0.3">
      <c r="A53" s="96"/>
      <c r="B53" s="97" t="s">
        <v>262</v>
      </c>
      <c r="C53" s="98"/>
      <c r="D53" s="91"/>
      <c r="E53" s="91"/>
      <c r="F53" s="91"/>
      <c r="G53" s="91"/>
      <c r="H53" s="91"/>
      <c r="I53" s="91"/>
      <c r="J53" s="91"/>
      <c r="K53" s="91"/>
      <c r="L53" s="91"/>
      <c r="M53" s="91"/>
      <c r="N53" s="154"/>
      <c r="O53" s="154"/>
      <c r="P53" s="155"/>
      <c r="Q53" s="147"/>
      <c r="R53" s="147"/>
      <c r="S53" s="149"/>
      <c r="T53" s="149"/>
      <c r="U53" s="149"/>
      <c r="V53" s="255"/>
    </row>
    <row r="54" spans="1:36" x14ac:dyDescent="0.3">
      <c r="A54" s="96"/>
      <c r="B54" s="97" t="s">
        <v>252</v>
      </c>
      <c r="C54" s="98" t="s">
        <v>247</v>
      </c>
      <c r="D54" s="91"/>
      <c r="E54" s="91"/>
      <c r="F54" s="91"/>
      <c r="G54" s="91"/>
      <c r="H54" s="91"/>
      <c r="I54" s="91"/>
      <c r="J54" s="91"/>
      <c r="K54" s="91"/>
      <c r="L54" s="91"/>
      <c r="M54" s="91"/>
      <c r="N54" s="154"/>
      <c r="O54" s="154"/>
      <c r="P54" s="155"/>
      <c r="Q54" s="147"/>
      <c r="R54" s="147"/>
      <c r="S54" s="149"/>
      <c r="T54" s="149"/>
      <c r="U54" s="149"/>
      <c r="V54" s="255"/>
    </row>
    <row r="55" spans="1:36" x14ac:dyDescent="0.3">
      <c r="A55" s="96"/>
      <c r="B55" s="97" t="s">
        <v>257</v>
      </c>
      <c r="C55" s="98" t="s">
        <v>245</v>
      </c>
      <c r="D55" s="91"/>
      <c r="E55" s="91"/>
      <c r="F55" s="91"/>
      <c r="G55" s="91"/>
      <c r="H55" s="91"/>
      <c r="I55" s="91"/>
      <c r="J55" s="91"/>
      <c r="K55" s="91"/>
      <c r="L55" s="91"/>
      <c r="M55" s="91"/>
      <c r="N55" s="154"/>
      <c r="O55" s="154"/>
      <c r="P55" s="155"/>
      <c r="Q55" s="147"/>
      <c r="R55" s="147"/>
      <c r="S55" s="149"/>
      <c r="T55" s="149"/>
      <c r="U55" s="149"/>
      <c r="V55" s="255"/>
    </row>
    <row r="56" spans="1:36" x14ac:dyDescent="0.3">
      <c r="A56" s="96"/>
      <c r="B56" s="97" t="s">
        <v>263</v>
      </c>
      <c r="C56" s="98" t="s">
        <v>247</v>
      </c>
      <c r="D56" s="91"/>
      <c r="E56" s="91"/>
      <c r="F56" s="91"/>
      <c r="G56" s="91"/>
      <c r="H56" s="91"/>
      <c r="I56" s="91"/>
      <c r="J56" s="91"/>
      <c r="K56" s="91"/>
      <c r="L56" s="91"/>
      <c r="M56" s="91"/>
      <c r="N56" s="154"/>
      <c r="O56" s="154"/>
      <c r="P56" s="155"/>
      <c r="Q56" s="147"/>
      <c r="R56" s="147"/>
      <c r="S56" s="149"/>
      <c r="T56" s="149"/>
      <c r="U56" s="149"/>
      <c r="V56" s="255"/>
    </row>
    <row r="57" spans="1:36" x14ac:dyDescent="0.3">
      <c r="A57" s="96">
        <v>25</v>
      </c>
      <c r="B57" s="97" t="s">
        <v>264</v>
      </c>
      <c r="C57" s="98" t="s">
        <v>265</v>
      </c>
      <c r="D57" s="91">
        <f>(D34*10)/D12</f>
        <v>1.5861449647209751</v>
      </c>
      <c r="E57" s="91">
        <f t="shared" ref="E57:U57" si="0">(E34*10)/E12</f>
        <v>1.4815459401068234</v>
      </c>
      <c r="F57" s="91">
        <f t="shared" si="0"/>
        <v>1.4011597864155709</v>
      </c>
      <c r="G57" s="91">
        <f t="shared" si="0"/>
        <v>1.4233767779563173</v>
      </c>
      <c r="H57" s="91">
        <f t="shared" si="0"/>
        <v>1.3398513845312661</v>
      </c>
      <c r="I57" s="91">
        <f t="shared" si="0"/>
        <v>1.7845178449154913</v>
      </c>
      <c r="J57" s="91">
        <f t="shared" si="0"/>
        <v>1.7188208890032981</v>
      </c>
      <c r="K57" s="91">
        <f t="shared" si="0"/>
        <v>1.410389077065674</v>
      </c>
      <c r="L57" s="91">
        <f t="shared" si="0"/>
        <v>1.5200542776935839</v>
      </c>
      <c r="M57" s="91">
        <f t="shared" si="0"/>
        <v>1.5156649445022332</v>
      </c>
      <c r="N57" s="91">
        <f t="shared" si="0"/>
        <v>1.6656085671703404</v>
      </c>
      <c r="O57" s="91">
        <f t="shared" si="0"/>
        <v>1.8061742400498666</v>
      </c>
      <c r="P57" s="91">
        <f t="shared" si="0"/>
        <v>2.3621706349340212</v>
      </c>
      <c r="Q57" s="91">
        <f t="shared" si="0"/>
        <v>2.2622068962546784</v>
      </c>
      <c r="R57" s="91">
        <f t="shared" si="0"/>
        <v>2.2048341928150124</v>
      </c>
      <c r="S57" s="91">
        <f t="shared" si="0"/>
        <v>1.9189482439012735</v>
      </c>
      <c r="T57" s="91">
        <f t="shared" si="0"/>
        <v>2.0988267364518682</v>
      </c>
      <c r="U57" s="91">
        <f t="shared" si="0"/>
        <v>1.8161740303884062</v>
      </c>
      <c r="V57" s="99">
        <f t="shared" ref="V57" si="1">(V34*10)/V12</f>
        <v>2.0438506447015627</v>
      </c>
      <c r="W57" s="258"/>
      <c r="X57" s="154"/>
      <c r="Y57" s="155"/>
      <c r="Z57" s="147"/>
      <c r="AA57" s="147"/>
      <c r="AB57" s="149"/>
      <c r="AC57" s="149"/>
      <c r="AD57" s="149"/>
    </row>
    <row r="58" spans="1:36" x14ac:dyDescent="0.3">
      <c r="A58" s="96">
        <v>26</v>
      </c>
      <c r="B58" s="97" t="s">
        <v>356</v>
      </c>
      <c r="C58" s="98" t="s">
        <v>233</v>
      </c>
      <c r="D58" s="91"/>
      <c r="E58" s="91"/>
      <c r="F58" s="91"/>
      <c r="G58" s="91"/>
      <c r="H58" s="91"/>
      <c r="I58" s="91">
        <v>0.78724999999999989</v>
      </c>
      <c r="J58" s="91">
        <v>1.3457499999999998</v>
      </c>
      <c r="K58" s="91">
        <v>1.5305833333333332</v>
      </c>
      <c r="L58" s="91">
        <v>1.742</v>
      </c>
      <c r="M58" s="91">
        <v>1.9770000000000003</v>
      </c>
      <c r="N58" s="154">
        <v>2.2080000000000002</v>
      </c>
      <c r="O58" s="154">
        <v>2.3220000000000001</v>
      </c>
      <c r="P58" s="154">
        <v>1.405</v>
      </c>
      <c r="Q58" s="154">
        <v>1.4450000000000001</v>
      </c>
      <c r="R58" s="154">
        <v>1.806</v>
      </c>
      <c r="S58" s="149">
        <v>2.0190000000000001</v>
      </c>
      <c r="T58" s="149">
        <v>2.0409999999999999</v>
      </c>
      <c r="U58" s="149">
        <v>1.881</v>
      </c>
      <c r="V58" s="255">
        <v>5.2111999999999998</v>
      </c>
    </row>
    <row r="59" spans="1:36" ht="26" x14ac:dyDescent="0.3">
      <c r="A59" s="114">
        <v>26.1</v>
      </c>
      <c r="B59" s="97" t="s">
        <v>266</v>
      </c>
      <c r="C59" s="98" t="s">
        <v>233</v>
      </c>
      <c r="D59" s="91"/>
      <c r="E59" s="91"/>
      <c r="F59" s="91"/>
      <c r="G59" s="91"/>
      <c r="H59" s="91"/>
      <c r="I59" s="91"/>
      <c r="J59" s="91"/>
      <c r="K59" s="91"/>
      <c r="L59" s="91"/>
      <c r="M59" s="91"/>
      <c r="N59" s="154"/>
      <c r="O59" s="154"/>
      <c r="P59" s="155"/>
      <c r="Q59" s="147"/>
      <c r="R59" s="147"/>
      <c r="S59" s="149"/>
      <c r="T59" s="149"/>
      <c r="U59" s="149"/>
      <c r="V59" s="255"/>
    </row>
    <row r="60" spans="1:36" x14ac:dyDescent="0.3">
      <c r="A60" s="96">
        <v>27</v>
      </c>
      <c r="B60" s="97" t="s">
        <v>267</v>
      </c>
      <c r="C60" s="98" t="s">
        <v>268</v>
      </c>
      <c r="D60" s="91"/>
      <c r="E60" s="91"/>
      <c r="F60" s="91"/>
      <c r="G60" s="91"/>
      <c r="H60" s="91"/>
      <c r="I60" s="91">
        <v>2.5352575522150791</v>
      </c>
      <c r="J60" s="91">
        <v>3.1502705258412065</v>
      </c>
      <c r="K60" s="91">
        <v>2.9767910496775243</v>
      </c>
      <c r="L60" s="91">
        <v>3.1304771819922235</v>
      </c>
      <c r="M60" s="91">
        <v>3.6753976886641579</v>
      </c>
      <c r="N60" s="154">
        <v>3.8283</v>
      </c>
      <c r="O60" s="154">
        <v>4.0519999999999996</v>
      </c>
      <c r="P60" s="155">
        <v>3.3839999999999999</v>
      </c>
      <c r="Q60" s="147">
        <v>3.403</v>
      </c>
      <c r="R60" s="147">
        <v>3.9169999999999998</v>
      </c>
      <c r="S60" s="149">
        <v>4.194</v>
      </c>
      <c r="T60" s="149">
        <v>3.387</v>
      </c>
      <c r="U60" s="149">
        <v>3.49</v>
      </c>
      <c r="V60" s="255">
        <v>7.1689999999999996</v>
      </c>
    </row>
    <row r="61" spans="1:36" x14ac:dyDescent="0.3">
      <c r="A61" s="96">
        <v>28</v>
      </c>
      <c r="B61" s="97" t="s">
        <v>269</v>
      </c>
      <c r="C61" s="98" t="s">
        <v>247</v>
      </c>
      <c r="D61" s="91">
        <v>357.28</v>
      </c>
      <c r="E61" s="91">
        <v>377.96</v>
      </c>
      <c r="F61" s="91">
        <v>329.65</v>
      </c>
      <c r="G61" s="91">
        <v>341.7</v>
      </c>
      <c r="H61" s="91"/>
      <c r="I61" s="91"/>
      <c r="J61" s="91"/>
      <c r="K61" s="91"/>
      <c r="L61" s="91"/>
      <c r="M61" s="91"/>
      <c r="N61" s="154"/>
      <c r="O61" s="154"/>
      <c r="P61" s="155"/>
      <c r="Q61" s="147"/>
      <c r="R61" s="147"/>
      <c r="S61" s="149"/>
      <c r="T61" s="149"/>
      <c r="U61" s="149"/>
      <c r="V61" s="255"/>
    </row>
    <row r="62" spans="1:36" x14ac:dyDescent="0.3">
      <c r="A62" s="96">
        <v>29</v>
      </c>
      <c r="B62" s="97" t="s">
        <v>270</v>
      </c>
      <c r="C62" s="98" t="s">
        <v>247</v>
      </c>
      <c r="D62" s="91"/>
      <c r="E62" s="91"/>
      <c r="F62" s="91"/>
      <c r="G62" s="91"/>
      <c r="H62" s="91"/>
      <c r="I62" s="91"/>
      <c r="J62" s="91"/>
      <c r="K62" s="91"/>
      <c r="L62" s="91"/>
      <c r="M62" s="91"/>
      <c r="N62" s="154"/>
      <c r="O62" s="154"/>
      <c r="P62" s="155"/>
      <c r="Q62" s="147"/>
      <c r="R62" s="147"/>
      <c r="S62" s="149"/>
      <c r="T62" s="149"/>
      <c r="U62" s="149"/>
      <c r="V62" s="255"/>
    </row>
    <row r="63" spans="1:36" x14ac:dyDescent="0.3">
      <c r="A63" s="96">
        <v>30</v>
      </c>
      <c r="B63" s="97" t="s">
        <v>271</v>
      </c>
      <c r="C63" s="98" t="s">
        <v>247</v>
      </c>
      <c r="D63" s="91">
        <v>85.39</v>
      </c>
      <c r="E63" s="91">
        <v>51.03</v>
      </c>
      <c r="F63" s="91">
        <v>7.88</v>
      </c>
      <c r="G63" s="91">
        <v>59.63</v>
      </c>
      <c r="H63" s="91"/>
      <c r="I63" s="91"/>
      <c r="J63" s="91"/>
      <c r="K63" s="91"/>
      <c r="L63" s="91"/>
      <c r="M63" s="91"/>
      <c r="N63" s="154"/>
      <c r="O63" s="154"/>
      <c r="P63" s="155"/>
      <c r="Q63" s="147"/>
      <c r="R63" s="147"/>
      <c r="S63" s="149"/>
      <c r="T63" s="149"/>
      <c r="U63" s="149"/>
      <c r="V63" s="255"/>
    </row>
    <row r="64" spans="1:36" x14ac:dyDescent="0.3">
      <c r="A64" s="96">
        <v>31</v>
      </c>
      <c r="B64" s="97" t="s">
        <v>272</v>
      </c>
      <c r="C64" s="98" t="s">
        <v>273</v>
      </c>
      <c r="D64" s="115"/>
      <c r="E64" s="115"/>
      <c r="F64" s="115"/>
      <c r="G64" s="115"/>
      <c r="H64" s="115"/>
      <c r="I64" s="115"/>
      <c r="J64" s="115">
        <v>3.5990000000000002</v>
      </c>
      <c r="K64" s="115">
        <v>3.6389999999999998</v>
      </c>
      <c r="L64" s="115">
        <v>16.204999999999998</v>
      </c>
      <c r="M64" s="115">
        <v>13.092000000000001</v>
      </c>
      <c r="N64" s="148">
        <v>16.195</v>
      </c>
      <c r="O64" s="148">
        <v>50.637</v>
      </c>
      <c r="P64" s="148">
        <v>108.956</v>
      </c>
      <c r="Q64" s="148">
        <v>86.76</v>
      </c>
      <c r="R64" s="148">
        <v>87.215999999999994</v>
      </c>
      <c r="S64" s="150">
        <v>83.644999999999996</v>
      </c>
      <c r="T64" s="150">
        <v>68.742999999999995</v>
      </c>
      <c r="U64" s="150">
        <v>34.262999999999998</v>
      </c>
      <c r="V64" s="257">
        <v>82.21</v>
      </c>
    </row>
    <row r="65" spans="1:22" x14ac:dyDescent="0.3">
      <c r="A65" s="96">
        <v>32</v>
      </c>
      <c r="B65" s="97" t="s">
        <v>274</v>
      </c>
      <c r="C65" s="98" t="s">
        <v>275</v>
      </c>
      <c r="D65" s="91"/>
      <c r="E65" s="91"/>
      <c r="F65" s="91"/>
      <c r="G65" s="91"/>
      <c r="H65" s="91"/>
      <c r="I65" s="91"/>
      <c r="J65" s="91"/>
      <c r="K65" s="91"/>
      <c r="L65" s="91"/>
      <c r="M65" s="91"/>
      <c r="N65" s="154"/>
      <c r="O65" s="154"/>
      <c r="P65" s="155"/>
      <c r="Q65" s="147"/>
      <c r="R65" s="147"/>
      <c r="S65" s="149"/>
      <c r="T65" s="149"/>
      <c r="U65" s="149"/>
      <c r="V65" s="255"/>
    </row>
    <row r="66" spans="1:22" x14ac:dyDescent="0.3">
      <c r="A66" s="116">
        <v>33</v>
      </c>
      <c r="B66" s="117" t="s">
        <v>276</v>
      </c>
      <c r="C66" s="118" t="s">
        <v>247</v>
      </c>
      <c r="D66" s="91"/>
      <c r="E66" s="91"/>
      <c r="F66" s="91"/>
      <c r="G66" s="91"/>
      <c r="H66" s="91"/>
      <c r="I66" s="91"/>
      <c r="J66" s="91">
        <v>8.5278400000000004E-2</v>
      </c>
      <c r="K66" s="91">
        <v>0.243755</v>
      </c>
      <c r="L66" s="91">
        <v>1.4379947</v>
      </c>
      <c r="M66" s="91">
        <v>0.89206830000000004</v>
      </c>
      <c r="N66" s="154">
        <v>2.0006754999999998</v>
      </c>
      <c r="O66" s="154">
        <v>7.5248958999999997</v>
      </c>
      <c r="P66" s="155">
        <v>15.900415199999999</v>
      </c>
      <c r="Q66" s="147">
        <v>15.717000000000001</v>
      </c>
      <c r="R66" s="147">
        <v>12.319000000000001</v>
      </c>
      <c r="S66" s="149">
        <v>15.247</v>
      </c>
      <c r="T66" s="149">
        <v>15.015000000000001</v>
      </c>
      <c r="U66" s="149">
        <v>8.1969999999999992</v>
      </c>
      <c r="V66" s="255">
        <v>22.64</v>
      </c>
    </row>
    <row r="67" spans="1:22" ht="26" x14ac:dyDescent="0.3">
      <c r="A67" s="119">
        <v>34</v>
      </c>
      <c r="B67" s="120" t="s">
        <v>277</v>
      </c>
      <c r="C67" s="121"/>
      <c r="D67" s="122"/>
      <c r="E67" s="122"/>
      <c r="F67" s="122"/>
      <c r="G67" s="122"/>
      <c r="H67" s="122"/>
      <c r="I67" s="122"/>
      <c r="J67" s="122"/>
      <c r="K67" s="122"/>
      <c r="L67" s="122"/>
      <c r="M67" s="122"/>
      <c r="N67" s="122"/>
      <c r="O67" s="122"/>
      <c r="P67" s="122"/>
      <c r="Q67" s="123"/>
      <c r="R67" s="123"/>
      <c r="S67" s="123"/>
      <c r="T67" s="123"/>
      <c r="U67" s="110"/>
      <c r="V67" s="110"/>
    </row>
    <row r="68" spans="1:22" ht="26" x14ac:dyDescent="0.3">
      <c r="A68" s="119">
        <v>35</v>
      </c>
      <c r="B68" s="124" t="s">
        <v>278</v>
      </c>
      <c r="C68" s="121"/>
      <c r="D68" s="122"/>
      <c r="E68" s="125"/>
      <c r="F68" s="122"/>
      <c r="G68" s="122"/>
      <c r="H68" s="122"/>
      <c r="I68" s="122"/>
      <c r="J68" s="122"/>
      <c r="K68" s="122"/>
      <c r="L68" s="122"/>
      <c r="M68" s="122"/>
      <c r="N68" s="122"/>
      <c r="O68" s="122"/>
      <c r="P68" s="122"/>
      <c r="Q68" s="123"/>
      <c r="R68" s="123"/>
      <c r="S68" s="123"/>
      <c r="T68" s="123"/>
      <c r="U68" s="110"/>
      <c r="V68" s="110"/>
    </row>
    <row r="69" spans="1:22" x14ac:dyDescent="0.3">
      <c r="A69" s="119">
        <v>36</v>
      </c>
      <c r="B69" s="124" t="s">
        <v>279</v>
      </c>
      <c r="C69" s="121" t="s">
        <v>280</v>
      </c>
      <c r="D69" s="122"/>
      <c r="E69" s="122"/>
      <c r="F69" s="122"/>
      <c r="G69" s="122"/>
      <c r="H69" s="122"/>
      <c r="I69" s="122"/>
      <c r="J69" s="122"/>
      <c r="K69" s="122"/>
      <c r="L69" s="122"/>
      <c r="M69" s="122"/>
      <c r="N69" s="122"/>
      <c r="O69" s="122"/>
      <c r="P69" s="122"/>
      <c r="Q69" s="123"/>
      <c r="R69" s="123"/>
      <c r="S69" s="123"/>
      <c r="T69" s="123"/>
      <c r="U69" s="110"/>
      <c r="V69" s="110"/>
    </row>
    <row r="71" spans="1:22" x14ac:dyDescent="0.3">
      <c r="A71" s="30" t="s">
        <v>162</v>
      </c>
      <c r="B71" s="33" t="s">
        <v>281</v>
      </c>
      <c r="C71" s="33"/>
      <c r="D71" s="33"/>
      <c r="E71" s="33"/>
      <c r="F71" s="33"/>
      <c r="G71" s="33"/>
      <c r="H71" s="33"/>
      <c r="I71" s="33"/>
      <c r="J71" s="33"/>
      <c r="K71" s="33"/>
      <c r="L71" s="33"/>
      <c r="M71" s="33"/>
      <c r="N71" s="33"/>
      <c r="O71" s="33"/>
      <c r="P71" s="33"/>
      <c r="Q71" s="33"/>
      <c r="R71" s="33"/>
      <c r="S71" s="33"/>
      <c r="T71" s="33"/>
    </row>
    <row r="72" spans="1:22" ht="13.5" customHeight="1" x14ac:dyDescent="0.3">
      <c r="B72" s="419" t="s">
        <v>282</v>
      </c>
      <c r="C72" s="419"/>
      <c r="D72" s="419"/>
      <c r="E72" s="419"/>
      <c r="F72" s="419"/>
      <c r="G72" s="419"/>
      <c r="H72" s="419"/>
      <c r="I72" s="419"/>
      <c r="J72" s="419"/>
      <c r="K72" s="419"/>
      <c r="L72" s="419"/>
      <c r="M72" s="419"/>
      <c r="N72" s="419"/>
      <c r="O72" s="419"/>
      <c r="P72" s="419"/>
      <c r="Q72" s="419"/>
      <c r="R72" s="419"/>
      <c r="S72" s="419"/>
      <c r="T72" s="419"/>
    </row>
    <row r="73" spans="1:22" x14ac:dyDescent="0.3">
      <c r="B73" s="29" t="s">
        <v>283</v>
      </c>
    </row>
    <row r="74" spans="1:22" x14ac:dyDescent="0.3">
      <c r="B74" s="29" t="s">
        <v>284</v>
      </c>
    </row>
    <row r="75" spans="1:22" x14ac:dyDescent="0.3">
      <c r="B75" s="30" t="s">
        <v>285</v>
      </c>
    </row>
  </sheetData>
  <mergeCells count="9">
    <mergeCell ref="A1:V1"/>
    <mergeCell ref="B72:T72"/>
    <mergeCell ref="C2:I2"/>
    <mergeCell ref="C3:I3"/>
    <mergeCell ref="C5:I5"/>
    <mergeCell ref="C6:I6"/>
    <mergeCell ref="L2:P2"/>
    <mergeCell ref="L3:P3"/>
    <mergeCell ref="L4:V4"/>
  </mergeCells>
  <pageMargins left="0.25" right="0.25" top="0.75" bottom="0.75" header="0.3" footer="0.3"/>
  <pageSetup paperSize="9" scale="7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38"/>
  <sheetViews>
    <sheetView zoomScale="120" zoomScaleNormal="120" workbookViewId="0">
      <selection activeCell="J16" sqref="J16"/>
    </sheetView>
  </sheetViews>
  <sheetFormatPr defaultColWidth="12" defaultRowHeight="13" x14ac:dyDescent="0.3"/>
  <cols>
    <col min="3" max="3" width="41" customWidth="1"/>
    <col min="4" max="4" width="10.296875" customWidth="1"/>
    <col min="5" max="5" width="11.69921875" customWidth="1"/>
    <col min="6" max="6" width="10.5" customWidth="1"/>
    <col min="7" max="7" width="12.296875" customWidth="1"/>
    <col min="8" max="8" width="12" customWidth="1"/>
    <col min="9" max="10" width="13.19921875" customWidth="1"/>
    <col min="11" max="11" width="11.5" customWidth="1"/>
    <col min="12" max="12" width="13.796875" customWidth="1"/>
    <col min="13" max="13" width="11.296875" customWidth="1"/>
    <col min="14" max="14" width="9.796875" customWidth="1"/>
    <col min="15" max="15" width="11.5" customWidth="1"/>
  </cols>
  <sheetData>
    <row r="1" spans="2:11" x14ac:dyDescent="0.3">
      <c r="I1" s="398" t="s">
        <v>197</v>
      </c>
      <c r="J1" s="398"/>
      <c r="K1" s="398"/>
    </row>
    <row r="2" spans="2:11" x14ac:dyDescent="0.3">
      <c r="B2" s="430" t="s">
        <v>193</v>
      </c>
      <c r="C2" s="430"/>
    </row>
    <row r="3" spans="2:11" ht="49" customHeight="1" x14ac:dyDescent="0.3">
      <c r="B3" s="435" t="s">
        <v>350</v>
      </c>
      <c r="C3" s="436"/>
      <c r="D3" s="436"/>
      <c r="E3" s="436"/>
      <c r="F3" s="436"/>
      <c r="G3" s="436"/>
      <c r="H3" s="437"/>
    </row>
    <row r="4" spans="2:11" x14ac:dyDescent="0.3">
      <c r="B4" s="438" t="s">
        <v>170</v>
      </c>
      <c r="C4" s="438"/>
      <c r="D4" s="438"/>
      <c r="E4" s="438"/>
      <c r="F4" s="438"/>
      <c r="G4" s="438"/>
      <c r="H4" s="438"/>
    </row>
    <row r="5" spans="2:11" x14ac:dyDescent="0.3">
      <c r="B5" s="434" t="s">
        <v>187</v>
      </c>
      <c r="C5" s="434"/>
      <c r="D5" s="23"/>
      <c r="E5" s="23"/>
      <c r="F5" s="23"/>
      <c r="G5" s="23"/>
      <c r="H5" s="23"/>
    </row>
    <row r="7" spans="2:11" x14ac:dyDescent="0.3">
      <c r="B7" s="22" t="s">
        <v>169</v>
      </c>
      <c r="C7" s="22" t="s">
        <v>31</v>
      </c>
      <c r="D7" s="22" t="s">
        <v>32</v>
      </c>
      <c r="E7" s="22" t="s">
        <v>8</v>
      </c>
      <c r="F7" s="22" t="s">
        <v>9</v>
      </c>
      <c r="G7" s="22" t="s">
        <v>10</v>
      </c>
      <c r="H7" s="22" t="s">
        <v>11</v>
      </c>
      <c r="I7" s="22" t="s">
        <v>12</v>
      </c>
      <c r="J7" s="211" t="s">
        <v>521</v>
      </c>
    </row>
    <row r="8" spans="2:11" x14ac:dyDescent="0.3">
      <c r="B8" s="22" t="s">
        <v>155</v>
      </c>
      <c r="C8" s="22"/>
      <c r="D8" s="22"/>
      <c r="E8" s="17"/>
      <c r="F8" s="18"/>
      <c r="G8" s="18"/>
      <c r="H8" s="18"/>
      <c r="I8" s="19"/>
      <c r="J8" s="19"/>
    </row>
    <row r="9" spans="2:11" x14ac:dyDescent="0.3">
      <c r="B9" s="15">
        <v>1</v>
      </c>
      <c r="C9" s="135" t="s">
        <v>171</v>
      </c>
      <c r="D9" s="136" t="s">
        <v>65</v>
      </c>
      <c r="E9" s="137">
        <v>1598.5118999999991</v>
      </c>
      <c r="F9" s="137">
        <v>1639.4545399999993</v>
      </c>
      <c r="G9" s="137">
        <v>1704.028622</v>
      </c>
      <c r="H9" s="137">
        <v>1570.1879430000008</v>
      </c>
      <c r="I9" s="137">
        <v>1787.0952500000008</v>
      </c>
      <c r="J9" s="137">
        <v>1689.8261190000003</v>
      </c>
    </row>
    <row r="10" spans="2:11" ht="26" x14ac:dyDescent="0.3">
      <c r="B10" s="15">
        <v>2</v>
      </c>
      <c r="C10" s="135" t="s">
        <v>194</v>
      </c>
      <c r="D10" s="136" t="s">
        <v>65</v>
      </c>
      <c r="E10" s="136">
        <v>38.513600000000004</v>
      </c>
      <c r="F10" s="136">
        <v>41.97428</v>
      </c>
      <c r="G10" s="136">
        <v>42.935989999999997</v>
      </c>
      <c r="H10" s="136">
        <v>39.023690000000002</v>
      </c>
      <c r="I10" s="136">
        <v>37.982310000000005</v>
      </c>
      <c r="J10" s="136">
        <v>39.992060000000002</v>
      </c>
    </row>
    <row r="11" spans="2:11" ht="26" x14ac:dyDescent="0.3">
      <c r="B11" s="20"/>
      <c r="C11" s="135" t="s">
        <v>194</v>
      </c>
      <c r="D11" s="136" t="s">
        <v>3</v>
      </c>
      <c r="E11" s="138">
        <f t="shared" ref="E11:I11" si="0">E10/E9*100</f>
        <v>2.4093408375627372</v>
      </c>
      <c r="F11" s="138">
        <f t="shared" si="0"/>
        <v>2.5602588529231203</v>
      </c>
      <c r="G11" s="138">
        <f t="shared" si="0"/>
        <v>2.5196754001471224</v>
      </c>
      <c r="H11" s="138">
        <f t="shared" si="0"/>
        <v>2.4852878392023152</v>
      </c>
      <c r="I11" s="138">
        <f t="shared" si="0"/>
        <v>2.1253657296666191</v>
      </c>
      <c r="J11" s="138">
        <f t="shared" ref="J11" si="1">J10/J9*100</f>
        <v>2.3666375818398624</v>
      </c>
    </row>
    <row r="12" spans="2:11" x14ac:dyDescent="0.3">
      <c r="B12" s="15">
        <v>3</v>
      </c>
      <c r="C12" s="135" t="s">
        <v>172</v>
      </c>
      <c r="D12" s="136" t="s">
        <v>3</v>
      </c>
      <c r="E12" s="136">
        <v>2.5</v>
      </c>
      <c r="F12" s="136">
        <v>2.5</v>
      </c>
      <c r="G12" s="136">
        <v>2.75</v>
      </c>
      <c r="H12" s="136">
        <v>2.75</v>
      </c>
      <c r="I12" s="136">
        <v>2.75</v>
      </c>
      <c r="J12" s="136">
        <v>2.75</v>
      </c>
    </row>
    <row r="13" spans="2:11" x14ac:dyDescent="0.3">
      <c r="B13" s="20">
        <v>4</v>
      </c>
      <c r="C13" s="135" t="s">
        <v>351</v>
      </c>
      <c r="D13" s="136" t="s">
        <v>173</v>
      </c>
      <c r="E13" s="136" t="s">
        <v>287</v>
      </c>
      <c r="F13" s="136" t="s">
        <v>288</v>
      </c>
      <c r="G13" s="136" t="s">
        <v>289</v>
      </c>
      <c r="H13" s="136" t="s">
        <v>290</v>
      </c>
      <c r="I13" s="136" t="s">
        <v>286</v>
      </c>
      <c r="J13" s="136" t="s">
        <v>522</v>
      </c>
    </row>
    <row r="14" spans="2:11" ht="26" x14ac:dyDescent="0.3">
      <c r="B14" s="15">
        <v>5</v>
      </c>
      <c r="C14" s="26" t="s">
        <v>199</v>
      </c>
      <c r="D14" s="16" t="s">
        <v>167</v>
      </c>
      <c r="E14" s="168"/>
      <c r="F14" s="168"/>
      <c r="G14" s="168"/>
      <c r="H14" s="168"/>
      <c r="I14" s="168"/>
      <c r="J14" s="168"/>
    </row>
    <row r="15" spans="2:11" ht="52" x14ac:dyDescent="0.3">
      <c r="B15" s="20">
        <v>6</v>
      </c>
      <c r="C15" s="24" t="s">
        <v>176</v>
      </c>
      <c r="D15" s="21" t="s">
        <v>167</v>
      </c>
      <c r="E15" s="165">
        <v>15.4986175</v>
      </c>
      <c r="F15" s="165">
        <v>9.6858473000000007</v>
      </c>
      <c r="G15" s="165">
        <v>19.449515900000002</v>
      </c>
      <c r="H15" s="165">
        <v>15.4069903</v>
      </c>
      <c r="I15" s="165">
        <v>13.414988264000002</v>
      </c>
      <c r="J15" s="165">
        <v>7.31</v>
      </c>
      <c r="K15" s="166" t="s">
        <v>354</v>
      </c>
    </row>
    <row r="16" spans="2:11" ht="104" x14ac:dyDescent="0.3">
      <c r="B16" s="15">
        <v>7</v>
      </c>
      <c r="C16" s="24" t="s">
        <v>175</v>
      </c>
      <c r="D16" s="16" t="s">
        <v>167</v>
      </c>
      <c r="E16" s="167" t="s">
        <v>318</v>
      </c>
      <c r="F16" s="167" t="s">
        <v>318</v>
      </c>
      <c r="G16" s="167" t="s">
        <v>318</v>
      </c>
      <c r="H16" s="167" t="s">
        <v>318</v>
      </c>
      <c r="I16" s="167" t="s">
        <v>318</v>
      </c>
      <c r="J16" s="167" t="s">
        <v>318</v>
      </c>
      <c r="K16" s="166" t="s">
        <v>355</v>
      </c>
    </row>
    <row r="17" spans="2:14" x14ac:dyDescent="0.3">
      <c r="B17" s="15"/>
      <c r="C17" s="9"/>
      <c r="D17" s="16"/>
      <c r="E17" s="1"/>
      <c r="F17" s="1"/>
      <c r="G17" s="1"/>
      <c r="H17" s="1"/>
      <c r="I17" s="1"/>
      <c r="J17" s="1"/>
    </row>
    <row r="18" spans="2:14" x14ac:dyDescent="0.3">
      <c r="B18" s="15"/>
      <c r="C18" s="1"/>
      <c r="D18" s="15"/>
      <c r="E18" s="1"/>
      <c r="F18" s="1"/>
      <c r="G18" s="1"/>
      <c r="H18" s="1"/>
      <c r="I18" s="1"/>
      <c r="J18" s="1"/>
    </row>
    <row r="19" spans="2:14" x14ac:dyDescent="0.3">
      <c r="B19" s="14" t="s">
        <v>181</v>
      </c>
    </row>
    <row r="20" spans="2:14" x14ac:dyDescent="0.3">
      <c r="B20" s="5" t="s">
        <v>196</v>
      </c>
    </row>
    <row r="21" spans="2:14" x14ac:dyDescent="0.3">
      <c r="B21" s="5"/>
    </row>
    <row r="22" spans="2:14" x14ac:dyDescent="0.3">
      <c r="B22" s="5"/>
    </row>
    <row r="24" spans="2:14" x14ac:dyDescent="0.3">
      <c r="B24" s="432" t="s">
        <v>169</v>
      </c>
      <c r="C24" s="432" t="s">
        <v>31</v>
      </c>
      <c r="D24" s="432" t="s">
        <v>32</v>
      </c>
      <c r="E24" s="431" t="s">
        <v>8</v>
      </c>
      <c r="F24" s="431"/>
      <c r="G24" s="431" t="s">
        <v>9</v>
      </c>
      <c r="H24" s="431"/>
      <c r="I24" s="439" t="s">
        <v>10</v>
      </c>
      <c r="J24" s="440"/>
      <c r="K24" s="431" t="s">
        <v>11</v>
      </c>
      <c r="L24" s="431"/>
      <c r="M24" s="431" t="s">
        <v>12</v>
      </c>
      <c r="N24" s="431"/>
    </row>
    <row r="25" spans="2:14" ht="23" x14ac:dyDescent="0.3">
      <c r="B25" s="433"/>
      <c r="C25" s="433"/>
      <c r="D25" s="433"/>
      <c r="E25" s="25" t="s">
        <v>178</v>
      </c>
      <c r="F25" s="25" t="s">
        <v>179</v>
      </c>
      <c r="G25" s="25" t="s">
        <v>178</v>
      </c>
      <c r="H25" s="25" t="s">
        <v>179</v>
      </c>
      <c r="I25" s="25" t="s">
        <v>178</v>
      </c>
      <c r="J25" s="25" t="s">
        <v>179</v>
      </c>
      <c r="K25" s="25" t="s">
        <v>178</v>
      </c>
      <c r="L25" s="25" t="s">
        <v>179</v>
      </c>
      <c r="M25" s="25" t="s">
        <v>178</v>
      </c>
      <c r="N25" s="25" t="s">
        <v>179</v>
      </c>
    </row>
    <row r="26" spans="2:14" x14ac:dyDescent="0.3">
      <c r="B26" s="15">
        <v>1</v>
      </c>
      <c r="C26" s="9" t="s">
        <v>177</v>
      </c>
      <c r="D26" s="1"/>
      <c r="E26" s="1"/>
      <c r="F26" s="1"/>
      <c r="G26" s="1"/>
      <c r="H26" s="1"/>
      <c r="I26" s="1"/>
      <c r="J26" s="1"/>
      <c r="K26" s="1"/>
      <c r="L26" s="1"/>
      <c r="M26" s="1"/>
      <c r="N26" s="1"/>
    </row>
    <row r="27" spans="2:14" x14ac:dyDescent="0.3">
      <c r="B27" s="15">
        <v>1.1000000000000001</v>
      </c>
      <c r="C27" s="9" t="s">
        <v>182</v>
      </c>
      <c r="D27" s="9" t="s">
        <v>167</v>
      </c>
      <c r="E27" s="1"/>
      <c r="F27" s="1"/>
      <c r="G27" s="1"/>
      <c r="H27" s="1"/>
      <c r="I27" s="1"/>
      <c r="J27" s="1"/>
      <c r="K27" s="1"/>
      <c r="L27" s="1"/>
      <c r="M27" s="1"/>
      <c r="N27" s="1"/>
    </row>
    <row r="28" spans="2:14" x14ac:dyDescent="0.3">
      <c r="B28" s="16" t="s">
        <v>188</v>
      </c>
      <c r="C28" s="9" t="s">
        <v>190</v>
      </c>
      <c r="D28" s="9" t="s">
        <v>167</v>
      </c>
      <c r="E28" s="1"/>
      <c r="F28" s="1"/>
      <c r="G28" s="1"/>
      <c r="H28" s="1"/>
      <c r="I28" s="1"/>
      <c r="J28" s="1"/>
      <c r="K28" s="1"/>
      <c r="L28" s="1"/>
      <c r="M28" s="1"/>
      <c r="N28" s="1"/>
    </row>
    <row r="29" spans="2:14" x14ac:dyDescent="0.3">
      <c r="B29" s="16" t="s">
        <v>189</v>
      </c>
      <c r="C29" s="9" t="s">
        <v>191</v>
      </c>
      <c r="D29" s="9" t="s">
        <v>167</v>
      </c>
      <c r="E29" s="1"/>
      <c r="F29" s="1"/>
      <c r="G29" s="1"/>
      <c r="H29" s="1"/>
      <c r="I29" s="1"/>
      <c r="J29" s="1"/>
      <c r="K29" s="1"/>
      <c r="L29" s="1"/>
      <c r="M29" s="1"/>
      <c r="N29" s="1"/>
    </row>
    <row r="30" spans="2:14" x14ac:dyDescent="0.3">
      <c r="B30" s="21" t="s">
        <v>195</v>
      </c>
      <c r="C30" s="9" t="s">
        <v>174</v>
      </c>
      <c r="D30" s="16" t="s">
        <v>167</v>
      </c>
      <c r="E30" s="1"/>
      <c r="F30" s="1"/>
      <c r="G30" s="1"/>
      <c r="H30" s="1"/>
      <c r="I30" s="1"/>
      <c r="J30" s="1"/>
      <c r="K30" s="1"/>
      <c r="L30" s="1"/>
      <c r="M30" s="1"/>
      <c r="N30" s="1"/>
    </row>
    <row r="31" spans="2:14" x14ac:dyDescent="0.3">
      <c r="B31" s="15">
        <v>1.2</v>
      </c>
      <c r="C31" s="9" t="s">
        <v>183</v>
      </c>
      <c r="D31" s="9" t="s">
        <v>167</v>
      </c>
      <c r="E31" s="1"/>
      <c r="F31" s="1"/>
      <c r="G31" s="1"/>
      <c r="H31" s="1"/>
      <c r="I31" s="1"/>
      <c r="J31" s="1"/>
      <c r="K31" s="1"/>
      <c r="L31" s="1"/>
      <c r="M31" s="1"/>
      <c r="N31" s="1"/>
    </row>
    <row r="32" spans="2:14" x14ac:dyDescent="0.3">
      <c r="B32" s="15">
        <v>1.3</v>
      </c>
      <c r="C32" s="9" t="s">
        <v>184</v>
      </c>
      <c r="D32" s="9" t="s">
        <v>167</v>
      </c>
      <c r="E32" s="1"/>
      <c r="F32" s="1"/>
      <c r="G32" s="1"/>
      <c r="H32" s="1"/>
      <c r="I32" s="1"/>
      <c r="J32" s="1"/>
      <c r="K32" s="1"/>
      <c r="L32" s="1"/>
      <c r="M32" s="1"/>
      <c r="N32" s="1"/>
    </row>
    <row r="33" spans="2:14" x14ac:dyDescent="0.3">
      <c r="B33" s="15">
        <v>1.4</v>
      </c>
      <c r="C33" s="9" t="s">
        <v>186</v>
      </c>
      <c r="D33" s="9" t="s">
        <v>167</v>
      </c>
      <c r="E33" s="1"/>
      <c r="F33" s="1"/>
      <c r="G33" s="1"/>
      <c r="H33" s="1"/>
      <c r="I33" s="1"/>
      <c r="J33" s="1"/>
      <c r="K33" s="1"/>
      <c r="L33" s="1"/>
      <c r="M33" s="1"/>
      <c r="N33" s="1"/>
    </row>
    <row r="34" spans="2:14" x14ac:dyDescent="0.3">
      <c r="B34" s="15">
        <v>1.4</v>
      </c>
      <c r="C34" s="9" t="s">
        <v>185</v>
      </c>
      <c r="D34" s="9" t="s">
        <v>167</v>
      </c>
      <c r="E34" s="1"/>
      <c r="F34" s="1"/>
      <c r="G34" s="1"/>
      <c r="H34" s="1"/>
      <c r="I34" s="1"/>
      <c r="J34" s="1"/>
      <c r="K34" s="1"/>
      <c r="L34" s="1"/>
      <c r="M34" s="1"/>
      <c r="N34" s="1"/>
    </row>
    <row r="35" spans="2:14" x14ac:dyDescent="0.3">
      <c r="B35" s="1"/>
      <c r="C35" s="1"/>
      <c r="D35" s="1"/>
      <c r="E35" s="1"/>
      <c r="F35" s="1"/>
      <c r="G35" s="1"/>
      <c r="H35" s="1"/>
      <c r="I35" s="1"/>
      <c r="J35" s="1"/>
      <c r="K35" s="1"/>
      <c r="L35" s="1"/>
      <c r="M35" s="1"/>
      <c r="N35" s="1"/>
    </row>
    <row r="37" spans="2:14" x14ac:dyDescent="0.3">
      <c r="B37" s="5" t="s">
        <v>180</v>
      </c>
    </row>
    <row r="38" spans="2:14" x14ac:dyDescent="0.3">
      <c r="B38" s="5" t="s">
        <v>192</v>
      </c>
    </row>
  </sheetData>
  <mergeCells count="13">
    <mergeCell ref="I1:K1"/>
    <mergeCell ref="B2:C2"/>
    <mergeCell ref="K24:L24"/>
    <mergeCell ref="M24:N24"/>
    <mergeCell ref="B24:B25"/>
    <mergeCell ref="C24:C25"/>
    <mergeCell ref="D24:D25"/>
    <mergeCell ref="B5:C5"/>
    <mergeCell ref="B3:H3"/>
    <mergeCell ref="B4:H4"/>
    <mergeCell ref="E24:F24"/>
    <mergeCell ref="G24:H24"/>
    <mergeCell ref="I24:J24"/>
  </mergeCells>
  <pageMargins left="0.25" right="0.25" top="0.43" bottom="0.4" header="0.3" footer="0.3"/>
  <pageSetup paperSize="9" scale="8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6BEF74EC01674D8BB8DD9616121A13" ma:contentTypeVersion="12" ma:contentTypeDescription="Create a new document." ma:contentTypeScope="" ma:versionID="d8c9843d2d311863446b573d163d3bb2">
  <xsd:schema xmlns:xsd="http://www.w3.org/2001/XMLSchema" xmlns:xs="http://www.w3.org/2001/XMLSchema" xmlns:p="http://schemas.microsoft.com/office/2006/metadata/properties" xmlns:ns3="9c4623fb-508f-4527-8218-182d1c366d67" xmlns:ns4="77bf02b0-c032-40c4-a64d-c01933420674" targetNamespace="http://schemas.microsoft.com/office/2006/metadata/properties" ma:root="true" ma:fieldsID="c5e97434e3eab5cde0449482e96d3c79" ns3:_="" ns4:_="">
    <xsd:import namespace="9c4623fb-508f-4527-8218-182d1c366d67"/>
    <xsd:import namespace="77bf02b0-c032-40c4-a64d-c01933420674"/>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_activity"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4623fb-508f-4527-8218-182d1c366d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_activity" ma:index="15" nillable="true" ma:displayName="_activity" ma:hidden="true" ma:internalName="_activity">
      <xsd:simpleType>
        <xsd:restriction base="dms:Note"/>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7bf02b0-c032-40c4-a64d-c0193342067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9c4623fb-508f-4527-8218-182d1c366d67" xsi:nil="true"/>
  </documentManagement>
</p:properties>
</file>

<file path=customXml/itemProps1.xml><?xml version="1.0" encoding="utf-8"?>
<ds:datastoreItem xmlns:ds="http://schemas.openxmlformats.org/officeDocument/2006/customXml" ds:itemID="{E7C9EBB8-9BD0-4487-B4DA-09EF545150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4623fb-508f-4527-8218-182d1c366d67"/>
    <ds:schemaRef ds:uri="77bf02b0-c032-40c4-a64d-c019334206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DD04548-B8CD-4B16-8B63-D36CFA147AD8}">
  <ds:schemaRefs>
    <ds:schemaRef ds:uri="http://schemas.microsoft.com/sharepoint/v3/contenttype/forms"/>
  </ds:schemaRefs>
</ds:datastoreItem>
</file>

<file path=customXml/itemProps3.xml><?xml version="1.0" encoding="utf-8"?>
<ds:datastoreItem xmlns:ds="http://schemas.openxmlformats.org/officeDocument/2006/customXml" ds:itemID="{99ED45F6-1EDD-49B4-BAA0-14F50AF29CA1}">
  <ds:schemaRefs>
    <ds:schemaRef ds:uri="http://www.w3.org/XML/1998/namespace"/>
    <ds:schemaRef ds:uri="9c4623fb-508f-4527-8218-182d1c366d67"/>
    <ds:schemaRef ds:uri="http://purl.org/dc/dcmitype/"/>
    <ds:schemaRef ds:uri="http://schemas.microsoft.com/office/2006/documentManagement/types"/>
    <ds:schemaRef ds:uri="http://purl.org/dc/elements/1.1/"/>
    <ds:schemaRef ds:uri="77bf02b0-c032-40c4-a64d-c01933420674"/>
    <ds:schemaRef ds:uri="http://schemas.microsoft.com/office/infopath/2007/PartnerControls"/>
    <ds:schemaRef ds:uri="http://schemas.openxmlformats.org/package/2006/metadata/core-propertie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Annexure-II</vt:lpstr>
      <vt:lpstr>Annexure-IV</vt:lpstr>
      <vt:lpstr>Annexure-VI (C)</vt:lpstr>
      <vt:lpstr>Annexure-VI D</vt:lpstr>
      <vt:lpstr>Annexure-VIII(O&amp;M)</vt:lpstr>
      <vt:lpstr>Corporate Expenses</vt:lpstr>
      <vt:lpstr>Corporate 22-23</vt:lpstr>
      <vt:lpstr>Annexure-XIX</vt:lpstr>
      <vt:lpstr>Annexure - XXII</vt:lpstr>
      <vt:lpstr>'Annexure-II'!Print_Area</vt:lpstr>
      <vt:lpstr>'Annexure-VI (C)'!Print_Area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Naveen Kumar</dc:creator>
  <cp:lastModifiedBy>Employee</cp:lastModifiedBy>
  <cp:lastPrinted>2023-03-29T12:30:17Z</cp:lastPrinted>
  <dcterms:created xsi:type="dcterms:W3CDTF">2022-12-06T07:53:36Z</dcterms:created>
  <dcterms:modified xsi:type="dcterms:W3CDTF">2024-02-19T07:51:54Z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0x010100316BEF74EC01674D8BB8DD9616121A13</vt:lpwstr>
  </property>
</Properties>
</file>